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20"/>
  </bookViews>
  <sheets>
    <sheet name="01.01.2016" sheetId="1" r:id="rId1"/>
  </sheets>
  <calcPr calcId="125725"/>
</workbook>
</file>

<file path=xl/calcChain.xml><?xml version="1.0" encoding="utf-8"?>
<calcChain xmlns="http://schemas.openxmlformats.org/spreadsheetml/2006/main">
  <c r="G147" i="1"/>
  <c r="F146"/>
  <c r="H145"/>
  <c r="H144"/>
  <c r="H143"/>
  <c r="H142"/>
  <c r="H141"/>
  <c r="H140"/>
  <c r="H134"/>
  <c r="H146" s="1"/>
  <c r="F130"/>
  <c r="H128"/>
  <c r="H127"/>
  <c r="H126"/>
  <c r="H125"/>
  <c r="H124"/>
  <c r="H123"/>
  <c r="H122"/>
  <c r="H121"/>
  <c r="H120"/>
  <c r="H119"/>
  <c r="H118"/>
  <c r="H117"/>
  <c r="H116"/>
  <c r="H115"/>
  <c r="H114"/>
  <c r="H130" s="1"/>
  <c r="F112"/>
  <c r="H111"/>
  <c r="H110"/>
  <c r="H109"/>
  <c r="H108"/>
  <c r="H107"/>
  <c r="H106"/>
  <c r="H103"/>
  <c r="H102"/>
  <c r="H101"/>
  <c r="H112" s="1"/>
  <c r="H100"/>
  <c r="F97"/>
  <c r="H95"/>
  <c r="H94"/>
  <c r="H93"/>
  <c r="H92"/>
  <c r="H91"/>
  <c r="H90"/>
  <c r="H89"/>
  <c r="H88"/>
  <c r="H87"/>
  <c r="H86"/>
  <c r="H85"/>
  <c r="H84"/>
  <c r="H83"/>
  <c r="H82"/>
  <c r="H81"/>
  <c r="H80"/>
  <c r="H79"/>
  <c r="H78"/>
  <c r="H77"/>
  <c r="H76"/>
  <c r="H75"/>
  <c r="H74"/>
  <c r="H73"/>
  <c r="H72"/>
  <c r="H71"/>
  <c r="H70"/>
  <c r="H69"/>
  <c r="H68"/>
  <c r="H67"/>
  <c r="H66"/>
  <c r="H65"/>
  <c r="H64"/>
  <c r="H63"/>
  <c r="H97" s="1"/>
  <c r="H62"/>
  <c r="F59"/>
  <c r="F147" s="1"/>
  <c r="H57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59" s="1"/>
  <c r="H147" s="1"/>
  <c r="H28"/>
</calcChain>
</file>

<file path=xl/sharedStrings.xml><?xml version="1.0" encoding="utf-8"?>
<sst xmlns="http://schemas.openxmlformats.org/spreadsheetml/2006/main" count="371" uniqueCount="177">
  <si>
    <t>Հաստատում  եմ՝</t>
  </si>
  <si>
    <t>§Մեղրու  պետական  քոլեջ¦  ՊՈԱԿ-ի</t>
  </si>
  <si>
    <r>
      <rPr>
        <sz val="11"/>
        <color theme="1"/>
        <rFont val="Calibri"/>
        <family val="2"/>
      </rPr>
      <t>«</t>
    </r>
    <r>
      <rPr>
        <sz val="11"/>
        <color theme="1"/>
        <rFont val="Times Armenian"/>
        <family val="1"/>
      </rPr>
      <t>Մեղրու  պետական  քոլեջ</t>
    </r>
    <r>
      <rPr>
        <sz val="11"/>
        <color theme="1"/>
        <rFont val="Calibri"/>
        <family val="2"/>
      </rPr>
      <t>»</t>
    </r>
    <r>
      <rPr>
        <sz val="11"/>
        <color theme="1"/>
        <rFont val="Times Armenian"/>
        <family val="1"/>
      </rPr>
      <t xml:space="preserve"> ՊՈԱԿ-ի</t>
    </r>
  </si>
  <si>
    <t>Տնօրեն՝                             Թ. Հովհաննեսյան</t>
  </si>
  <si>
    <t>Կառավարման  խորհրդի  նախագահ՝</t>
  </si>
  <si>
    <t>Գ.. Մկրտչյան</t>
  </si>
  <si>
    <t>10  ö»ïñí³ñ   2016թ.</t>
  </si>
  <si>
    <t xml:space="preserve"> </t>
  </si>
  <si>
    <t xml:space="preserve">2016Թ.  ԳՆՈՒՄՆԵՐԻ  ՊԼԱՆ  </t>
  </si>
  <si>
    <t>Անվանումը՝</t>
  </si>
  <si>
    <t>Պետական  ոչ  առևտրային  կազմակերպության  պահպանման  ծախսեր</t>
  </si>
  <si>
    <t>Ֆինանասավորման  աղբյուրը՝</t>
  </si>
  <si>
    <t>Պետական  բյուջե և  արտաբյուջետային  միջոցներ</t>
  </si>
  <si>
    <t>Պատվիրատու՝</t>
  </si>
  <si>
    <r>
      <rPr>
        <b/>
        <u/>
        <sz val="11"/>
        <color theme="1"/>
        <rFont val="Calibri"/>
        <family val="2"/>
      </rPr>
      <t>«</t>
    </r>
    <r>
      <rPr>
        <b/>
        <u/>
        <sz val="11"/>
        <color theme="1"/>
        <rFont val="Times Armenian"/>
        <family val="1"/>
      </rPr>
      <t>Մեղրու  պետական  քոլեջ</t>
    </r>
    <r>
      <rPr>
        <b/>
        <u/>
        <sz val="11"/>
        <color theme="1"/>
        <rFont val="Calibri"/>
        <family val="2"/>
      </rPr>
      <t>»</t>
    </r>
    <r>
      <rPr>
        <b/>
        <u/>
        <sz val="11"/>
        <color theme="1"/>
        <rFont val="Times Armenian"/>
        <family val="1"/>
      </rPr>
      <t xml:space="preserve">  ՊՈԱԿ</t>
    </r>
  </si>
  <si>
    <t>Ծրագիրը՝</t>
  </si>
  <si>
    <t>Կրթություն</t>
  </si>
  <si>
    <t>հաստատված պլան</t>
  </si>
  <si>
    <t>բաժին  09,    խումբ  03,     դաս  02,    ծրագրի  կոդ  01</t>
  </si>
  <si>
    <t>Հ/Հ</t>
  </si>
  <si>
    <t>Գնման  առարկայի</t>
  </si>
  <si>
    <t>Գնման  ձև (ընթացա կարգը)</t>
  </si>
  <si>
    <t>Չափման  միավորը</t>
  </si>
  <si>
    <t>Քանակը</t>
  </si>
  <si>
    <t>Միավորի  գինը</t>
  </si>
  <si>
    <t>Ընդամենը  ծախսեր (դրամ)</t>
  </si>
  <si>
    <t>Միջանցիկ  կոդը՝ ըստ  CPV  դասակարգման</t>
  </si>
  <si>
    <t>Անվանումը</t>
  </si>
  <si>
    <t>1.</t>
  </si>
  <si>
    <t>Ապրանքներ</t>
  </si>
  <si>
    <t>1.1</t>
  </si>
  <si>
    <t>Տնտեսական  նյութեր</t>
  </si>
  <si>
    <t>Թղթե  անձեռնոցիկ</t>
  </si>
  <si>
    <t>ԲԸԱՀ</t>
  </si>
  <si>
    <t>հատ</t>
  </si>
  <si>
    <t>Սալիկ  փայլեցնող միջոց / ռաքշա/</t>
  </si>
  <si>
    <t>Սպասքի  հեղուկ</t>
  </si>
  <si>
    <t>39800000</t>
  </si>
  <si>
    <t>Սալիկների մաքրող  այլ միջոցներ</t>
  </si>
  <si>
    <t>39831242</t>
  </si>
  <si>
    <t>Լվացքի  փոշի  ձեռքով  լվանալու</t>
  </si>
  <si>
    <t>տուփ</t>
  </si>
  <si>
    <t>Հատակի մաքրելու  լաթ</t>
  </si>
  <si>
    <t>Մաքրող  կտորներ  /փոշու  շոր/</t>
  </si>
  <si>
    <t>Սանհանգույց  մաքրելու  խոզանակ</t>
  </si>
  <si>
    <t>Տնտեսական  ձեռնոցներ</t>
  </si>
  <si>
    <t>զույգ</t>
  </si>
  <si>
    <t>¼áõ·³ñ³ÝÇ ÃáõÕÃ, éáõÉáÝáí</t>
  </si>
  <si>
    <t>Ավել  սովորական</t>
  </si>
  <si>
    <t>39831241</t>
  </si>
  <si>
    <t>Օճառ  ձեռքի</t>
  </si>
  <si>
    <t>Օճառ  տնտեսական</t>
  </si>
  <si>
    <t>Էլ.  լամպ   100  w</t>
  </si>
  <si>
    <t>Սկոչ</t>
  </si>
  <si>
    <t>Իզոլենտ</t>
  </si>
  <si>
    <t>Վարդակ սովորական</t>
  </si>
  <si>
    <t>Խրոց սովորական</t>
  </si>
  <si>
    <t>Դռան  փական</t>
  </si>
  <si>
    <t>Դռան  փականի միջուկ</t>
  </si>
  <si>
    <t>Ջրի  փական,  ծորակ</t>
  </si>
  <si>
    <t>Էլ. երկարացման  լար</t>
  </si>
  <si>
    <t xml:space="preserve"> ÎáÛáõÕáõ åáÙå»ñ  /å³åÉ³íáÏ/</t>
  </si>
  <si>
    <t xml:space="preserve"> ºñÇ½Ý»ñ / ßÇÝ³ñ³ñ³Ï³Ý/ ßñÇß³Ï</t>
  </si>
  <si>
    <t>մետր</t>
  </si>
  <si>
    <t>14811300</t>
  </si>
  <si>
    <t xml:space="preserve"> ÐÕÏáÕ ëÏ³í³é³ÏÝ»ñ</t>
  </si>
  <si>
    <t>Սիլիկոն</t>
  </si>
  <si>
    <t>բանկա</t>
  </si>
  <si>
    <t>44511350</t>
  </si>
  <si>
    <t xml:space="preserve"> äïáõï³Ï³Ñ³ÝÝ»ñÇ ë³Ûñ»ñ</t>
  </si>
  <si>
    <t>39298300</t>
  </si>
  <si>
    <t>Ծաղկաման /դեկորատիվ  ծաղիկի/</t>
  </si>
  <si>
    <t>Էլ. ջեռուցիչ</t>
  </si>
  <si>
    <t>Այլ տնտեսական ծախսեր</t>
  </si>
  <si>
    <t>Ընդամենը</t>
  </si>
  <si>
    <t>1.2</t>
  </si>
  <si>
    <t>Գրենական և գրասենյակային  ապրանքներ</t>
  </si>
  <si>
    <t>Թուղթ  Ա  4 ֆորմատի /21*29.7/</t>
  </si>
  <si>
    <t>Լուսապատճենահանման թուղթ</t>
  </si>
  <si>
    <t>Սոսինձ</t>
  </si>
  <si>
    <t>Ամրակ</t>
  </si>
  <si>
    <t>Դակիչ</t>
  </si>
  <si>
    <t xml:space="preserve">Î³ñÇã </t>
  </si>
  <si>
    <t>Î³ñÇãÇ Ù»ï³Õ³É³ñ» Ï³å»ñ, ÷áùñ 24/6</t>
  </si>
  <si>
    <t>30192160</t>
  </si>
  <si>
    <t>Շտրիխ</t>
  </si>
  <si>
    <t>30192121</t>
  </si>
  <si>
    <t xml:space="preserve">¶ñÇã ·Ý¹ÇÏ³íáñ </t>
  </si>
  <si>
    <t>30192128</t>
  </si>
  <si>
    <t>¶ñÇã գելային</t>
  </si>
  <si>
    <t>Կավիճ</t>
  </si>
  <si>
    <t>Արագակար</t>
  </si>
  <si>
    <t>ԹÕÃ³å³Ý³Ï, պոլիէթիլենային թաղանթով</t>
  </si>
  <si>
    <t>Թղթապանակ  ռեգիստր</t>
  </si>
  <si>
    <t>ԹÕÃ³å³Ý³Ï, Ïáßï Ï³½Ùáí</t>
  </si>
  <si>
    <t>Ֆայլ /åáÉÇÙ»ñ³ÛÇÝ Ã³Õ³ÝÃ/</t>
  </si>
  <si>
    <t>¶ñ³ë»ÝÛ³Ï³ÛÇÝ ·Çñù, գրանցաÙ³ïÛ³Ý, , ïáÕ³ÝÇ, ëåÇï³Ï ¿ç»ñáí</t>
  </si>
  <si>
    <t>Ñ³ï</t>
  </si>
  <si>
    <t>30197122</t>
  </si>
  <si>
    <t>Îá×·³Ù, åÉ³ëïÙ³ë» ·ÉËÇÏáí</t>
  </si>
  <si>
    <t>ø³ÝáÝ, åÉ³ëïÇÏ</t>
  </si>
  <si>
    <t>Ֆլեշ  հիշողություններ  4GB</t>
  </si>
  <si>
    <t>Մկրատ  գրասենյակային</t>
  </si>
  <si>
    <t>Մարկեր  /12  հատ/</t>
  </si>
  <si>
    <t>Մ³ïÇï, ·ñ³ýÇï», ï»Õ³¹ñíáÕ ÙÇçáõÏáí</t>
  </si>
  <si>
    <t>Մ³ïÇï, ·ñ³ýÇï» ÙÇçáõÏáí, Ñ³ë³ñ³Ï</t>
  </si>
  <si>
    <t xml:space="preserve">Ռ»ïÇÝ, Ñ³ë³ñ³Ï </t>
  </si>
  <si>
    <t>ՍñÇã, ëáíáñ³Ï³Ý</t>
  </si>
  <si>
    <t>30194320</t>
  </si>
  <si>
    <t>Թուղթ  գծագրական</t>
  </si>
  <si>
    <t>ԹáõÕÃ, ·áõÝ³íáñ, A4 Ó¨³ã³÷Ç</t>
  </si>
  <si>
    <t>ԹáõÕÃ, ÝßáõÙÝ»ñÇ Ñ³Ù³ñ, ëáëÝÓí³Íùáí</t>
  </si>
  <si>
    <t>Նոթատետր</t>
  </si>
  <si>
    <t>Գրքերի կազմ</t>
  </si>
  <si>
    <t>30194300</t>
  </si>
  <si>
    <t>Կարկին</t>
  </si>
  <si>
    <t>30197621</t>
  </si>
  <si>
    <t xml:space="preserve"> Ֆլիպչարտ</t>
  </si>
  <si>
    <t>Ուսումնական այլ ծախսեր</t>
  </si>
  <si>
    <t>1.3</t>
  </si>
  <si>
    <t>Թերթեր  և  ամսագրեր</t>
  </si>
  <si>
    <t xml:space="preserve">Ամսագիր  </t>
  </si>
  <si>
    <t xml:space="preserve">  տարեկան</t>
  </si>
  <si>
    <t>Տեղեկատու  քոլեջների</t>
  </si>
  <si>
    <r>
      <t xml:space="preserve">Թերթեր   </t>
    </r>
    <r>
      <rPr>
        <sz val="11"/>
        <color theme="1"/>
        <rFont val="Calibri"/>
        <family val="2"/>
      </rPr>
      <t>«</t>
    </r>
    <r>
      <rPr>
        <sz val="11"/>
        <color theme="1"/>
        <rFont val="Times Armenian"/>
        <family val="1"/>
      </rPr>
      <t>Կրթություն</t>
    </r>
    <r>
      <rPr>
        <sz val="11"/>
        <color theme="1"/>
        <rFont val="Calibri"/>
        <family val="2"/>
      </rPr>
      <t>»</t>
    </r>
    <r>
      <rPr>
        <sz val="11"/>
        <color theme="1"/>
        <rFont val="Times Armenian"/>
        <family val="1"/>
      </rPr>
      <t xml:space="preserve"> </t>
    </r>
  </si>
  <si>
    <r>
      <t xml:space="preserve">Թերթեր   </t>
    </r>
    <r>
      <rPr>
        <sz val="11"/>
        <color theme="1"/>
        <rFont val="Calibri"/>
        <family val="2"/>
      </rPr>
      <t>«</t>
    </r>
    <r>
      <rPr>
        <sz val="11"/>
        <color theme="1"/>
        <rFont val="Times Armenian"/>
        <family val="1"/>
      </rPr>
      <t>Սյունյաց  երկիր</t>
    </r>
    <r>
      <rPr>
        <sz val="11"/>
        <color theme="1"/>
        <rFont val="Calibri"/>
        <family val="2"/>
      </rPr>
      <t>»</t>
    </r>
    <r>
      <rPr>
        <sz val="11"/>
        <color theme="1"/>
        <rFont val="Times Armenian"/>
        <family val="1"/>
      </rPr>
      <t xml:space="preserve"> </t>
    </r>
  </si>
  <si>
    <t>Դասագրքեր</t>
  </si>
  <si>
    <t>22130000</t>
  </si>
  <si>
    <t>Տեղեկատվություն</t>
  </si>
  <si>
    <t>Դասամատյաններ</t>
  </si>
  <si>
    <t>Օրացույցային  թեմատիկ  պլան</t>
  </si>
  <si>
    <t>Դասախոսի  մատյան  /ամբիոն/</t>
  </si>
  <si>
    <t xml:space="preserve">Ստուգման  գրքույկներ </t>
  </si>
  <si>
    <t>Ուսանողական  տոմսեր</t>
  </si>
  <si>
    <t>Դիպլոմներ</t>
  </si>
  <si>
    <t>1.4</t>
  </si>
  <si>
    <t>Շինարարական  և  վերանորոգման  նյութեր</t>
  </si>
  <si>
    <t>Ցեմենտ</t>
  </si>
  <si>
    <t>պարկ</t>
  </si>
  <si>
    <t>Գաջ գիպսային</t>
  </si>
  <si>
    <t>Ներկ  շինարարական</t>
  </si>
  <si>
    <t>կգ</t>
  </si>
  <si>
    <r>
      <t>Մալուխ  պղնձե  ներքին  մոնտաժման 4մմ</t>
    </r>
    <r>
      <rPr>
        <vertAlign val="superscript"/>
        <sz val="11"/>
        <color theme="1"/>
        <rFont val="Times Armenian"/>
        <family val="1"/>
      </rPr>
      <t>2</t>
    </r>
  </si>
  <si>
    <t>Մեխ  շինարարական</t>
  </si>
  <si>
    <t>Վրձին  ներկարարական  աշխատանքների համար</t>
  </si>
  <si>
    <t>Ծեփամածիկ</t>
  </si>
  <si>
    <t>Պրոֆիլներ</t>
  </si>
  <si>
    <t>գծմ.</t>
  </si>
  <si>
    <t>Լինոլեում</t>
  </si>
  <si>
    <t>Սոսինձ էմուլսիա</t>
  </si>
  <si>
    <t>լիտր</t>
  </si>
  <si>
    <t>Ներկ  լատեքսային</t>
  </si>
  <si>
    <t>Ներկագլանիկ ներկարարական աշխ. համար</t>
  </si>
  <si>
    <t>Վրձին ներկարարական  աշխատանքների համար</t>
  </si>
  <si>
    <t>Պտուտակ,մեխ տարբեր</t>
  </si>
  <si>
    <t>Շինարարական նյութեր  /Նախաներկ/</t>
  </si>
  <si>
    <t>44190000</t>
  </si>
  <si>
    <t>Շինարարական  զանազան նյութեր</t>
  </si>
  <si>
    <t>2.</t>
  </si>
  <si>
    <t>Ծառայություններ</t>
  </si>
  <si>
    <t>Հիմնական  հեռախոսագիծ</t>
  </si>
  <si>
    <t>ամիս</t>
  </si>
  <si>
    <t>Էլեկտրոնային համացանցի   ծառայություն</t>
  </si>
  <si>
    <t xml:space="preserve"> Էլ. էներգիայի  ծախսեր</t>
  </si>
  <si>
    <t>կվտ</t>
  </si>
  <si>
    <t>Ջրամատակարարման  և  ջրահեռացման ծախսեր</t>
  </si>
  <si>
    <r>
      <t>մ</t>
    </r>
    <r>
      <rPr>
        <vertAlign val="superscript"/>
        <sz val="11"/>
        <color theme="1"/>
        <rFont val="Times Armenian"/>
        <family val="1"/>
      </rPr>
      <t>3</t>
    </r>
  </si>
  <si>
    <t>Աղբահանություն</t>
  </si>
  <si>
    <t>եռ.</t>
  </si>
  <si>
    <t>Բանկային  ծառայությունների  սպասարկում</t>
  </si>
  <si>
    <t>Ընդունելիության  գովազդ և այլ ծառայություն</t>
  </si>
  <si>
    <t>Քարտրիջի  վերանորոգում</t>
  </si>
  <si>
    <t>Համակարգչի  վերանորոգում</t>
  </si>
  <si>
    <t>Տպիչ  սարքերի  վերանորում</t>
  </si>
  <si>
    <t>Համակարգչի սնուցման  սարք</t>
  </si>
  <si>
    <t>Համակարգչի սնուցման  սարքի վերանորոգում</t>
  </si>
  <si>
    <t>Քարտրիջի  լիցքավորում A 12, EX 10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</si>
</sst>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Armenian"/>
      <family val="1"/>
    </font>
    <font>
      <sz val="11"/>
      <color theme="1"/>
      <name val="Times Armenian"/>
      <family val="1"/>
    </font>
    <font>
      <sz val="11"/>
      <color theme="1"/>
      <name val="Calibri"/>
      <family val="2"/>
    </font>
    <font>
      <u/>
      <sz val="9"/>
      <color theme="1"/>
      <name val="Times Armenian"/>
      <family val="1"/>
    </font>
    <font>
      <u/>
      <sz val="11"/>
      <color theme="1"/>
      <name val="Times Armenian"/>
      <family val="1"/>
    </font>
    <font>
      <b/>
      <u/>
      <sz val="9"/>
      <color theme="1"/>
      <name val="Times Armenian"/>
      <family val="1"/>
    </font>
    <font>
      <b/>
      <u/>
      <sz val="11"/>
      <color theme="1"/>
      <name val="Times Armenian"/>
      <family val="1"/>
    </font>
    <font>
      <b/>
      <sz val="11"/>
      <color theme="1"/>
      <name val="Times Armenian"/>
      <family val="1"/>
    </font>
    <font>
      <sz val="10"/>
      <color theme="1"/>
      <name val="Times Armenian"/>
      <family val="1"/>
    </font>
    <font>
      <b/>
      <u/>
      <sz val="11"/>
      <color theme="1"/>
      <name val="Calibri"/>
      <family val="2"/>
    </font>
    <font>
      <b/>
      <sz val="10"/>
      <color theme="1"/>
      <name val="Times Armenian"/>
      <family val="1"/>
    </font>
    <font>
      <b/>
      <sz val="9"/>
      <color theme="1"/>
      <name val="Times Armenian"/>
      <family val="1"/>
    </font>
    <font>
      <sz val="11"/>
      <name val="Calibri"/>
      <family val="2"/>
    </font>
    <font>
      <sz val="10"/>
      <name val="Arial"/>
      <family val="2"/>
    </font>
    <font>
      <sz val="10"/>
      <color theme="1"/>
      <name val="Calibri"/>
      <family val="2"/>
      <charset val="204"/>
      <scheme val="minor"/>
    </font>
    <font>
      <sz val="11"/>
      <name val="Times Armenian"/>
      <family val="1"/>
    </font>
    <font>
      <vertAlign val="superscript"/>
      <sz val="11"/>
      <color theme="1"/>
      <name val="Times Armenian"/>
      <family val="1"/>
    </font>
    <font>
      <sz val="11"/>
      <name val="Arial LatArm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1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 applyBorder="1"/>
    <xf numFmtId="0" fontId="5" fillId="0" borderId="0" xfId="0" applyFont="1" applyBorder="1" applyAlignment="1"/>
    <xf numFmtId="0" fontId="6" fillId="0" borderId="0" xfId="0" applyFont="1" applyBorder="1" applyAlignment="1">
      <alignment horizont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0" xfId="0" applyFont="1" applyFill="1"/>
    <xf numFmtId="49" fontId="2" fillId="0" borderId="2" xfId="0" applyNumberFormat="1" applyFont="1" applyFill="1" applyBorder="1" applyAlignment="1">
      <alignment horizontal="center"/>
    </xf>
    <xf numFmtId="49" fontId="9" fillId="0" borderId="2" xfId="0" applyNumberFormat="1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49" fontId="13" fillId="0" borderId="2" xfId="0" applyNumberFormat="1" applyFont="1" applyFill="1" applyBorder="1" applyAlignment="1">
      <alignment horizontal="center"/>
    </xf>
    <xf numFmtId="49" fontId="12" fillId="0" borderId="2" xfId="0" applyNumberFormat="1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/>
    <xf numFmtId="0" fontId="10" fillId="0" borderId="2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3" fillId="3" borderId="2" xfId="0" applyFont="1" applyFill="1" applyBorder="1"/>
    <xf numFmtId="0" fontId="10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/>
    </xf>
    <xf numFmtId="0" fontId="2" fillId="0" borderId="2" xfId="0" applyFont="1" applyFill="1" applyBorder="1"/>
    <xf numFmtId="49" fontId="9" fillId="0" borderId="2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/>
    </xf>
    <xf numFmtId="0" fontId="10" fillId="0" borderId="2" xfId="0" applyFont="1" applyFill="1" applyBorder="1" applyAlignment="1">
      <alignment vertical="center"/>
    </xf>
    <xf numFmtId="49" fontId="14" fillId="2" borderId="0" xfId="0" applyNumberFormat="1" applyFont="1" applyFill="1" applyAlignment="1">
      <alignment horizontal="center"/>
    </xf>
    <xf numFmtId="0" fontId="15" fillId="2" borderId="2" xfId="0" applyFont="1" applyFill="1" applyBorder="1" applyAlignment="1">
      <alignment horizontal="center" vertical="center"/>
    </xf>
    <xf numFmtId="49" fontId="14" fillId="2" borderId="2" xfId="0" applyNumberFormat="1" applyFont="1" applyFill="1" applyBorder="1" applyAlignment="1">
      <alignment horizontal="center" vertical="center"/>
    </xf>
    <xf numFmtId="49" fontId="14" fillId="2" borderId="2" xfId="0" applyNumberFormat="1" applyFont="1" applyFill="1" applyBorder="1" applyAlignment="1">
      <alignment horizontal="center"/>
    </xf>
    <xf numFmtId="0" fontId="10" fillId="2" borderId="2" xfId="0" applyFont="1" applyFill="1" applyBorder="1" applyAlignment="1">
      <alignment vertical="center"/>
    </xf>
    <xf numFmtId="49" fontId="14" fillId="0" borderId="0" xfId="0" applyNumberFormat="1" applyFont="1" applyFill="1" applyAlignment="1">
      <alignment horizontal="center"/>
    </xf>
    <xf numFmtId="49" fontId="14" fillId="2" borderId="0" xfId="0" applyNumberFormat="1" applyFont="1" applyFill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center"/>
    </xf>
    <xf numFmtId="0" fontId="10" fillId="3" borderId="2" xfId="0" applyFont="1" applyFill="1" applyBorder="1" applyAlignment="1">
      <alignment vertical="center"/>
    </xf>
    <xf numFmtId="0" fontId="9" fillId="0" borderId="2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vertical="center"/>
    </xf>
    <xf numFmtId="0" fontId="9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left" vertical="center"/>
    </xf>
    <xf numFmtId="0" fontId="17" fillId="2" borderId="2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0" fontId="19" fillId="2" borderId="0" xfId="0" applyFont="1" applyFill="1" applyBorder="1" applyAlignment="1">
      <alignment horizontal="left"/>
    </xf>
    <xf numFmtId="0" fontId="3" fillId="2" borderId="4" xfId="0" applyFont="1" applyFill="1" applyBorder="1"/>
    <xf numFmtId="0" fontId="3" fillId="0" borderId="2" xfId="0" applyFont="1" applyFill="1" applyBorder="1"/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/>
    <xf numFmtId="49" fontId="14" fillId="0" borderId="2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/>
    <xf numFmtId="0" fontId="2" fillId="4" borderId="2" xfId="0" applyFont="1" applyFill="1" applyBorder="1"/>
    <xf numFmtId="0" fontId="3" fillId="4" borderId="2" xfId="0" applyFont="1" applyFill="1" applyBorder="1"/>
    <xf numFmtId="0" fontId="3" fillId="4" borderId="2" xfId="0" applyFont="1" applyFill="1" applyBorder="1" applyAlignment="1">
      <alignment horizontal="center" vertical="center"/>
    </xf>
    <xf numFmtId="1" fontId="3" fillId="0" borderId="0" xfId="0" applyNumberFormat="1" applyFont="1"/>
    <xf numFmtId="49" fontId="14" fillId="0" borderId="0" xfId="0" applyNumberFormat="1" applyFont="1" applyFill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0" fillId="0" borderId="4" xfId="0" applyBorder="1"/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right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</cellXfs>
  <cellStyles count="2">
    <cellStyle name="Normal" xfId="0" builtinId="0"/>
    <cellStyle name="Normal 4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51"/>
  <sheetViews>
    <sheetView tabSelected="1" topLeftCell="A100" workbookViewId="0">
      <selection activeCell="K114" sqref="K114"/>
    </sheetView>
  </sheetViews>
  <sheetFormatPr defaultRowHeight="14.25"/>
  <cols>
    <col min="1" max="1" width="3.42578125" style="1" customWidth="1"/>
    <col min="2" max="2" width="23.140625" style="4" customWidth="1"/>
    <col min="3" max="3" width="46.85546875" style="4" customWidth="1"/>
    <col min="4" max="4" width="15.85546875" style="4" customWidth="1"/>
    <col min="5" max="5" width="8.7109375" style="4" customWidth="1"/>
    <col min="6" max="6" width="8.5703125" style="4" customWidth="1"/>
    <col min="7" max="7" width="9.28515625" style="4" customWidth="1"/>
    <col min="8" max="8" width="11.5703125" style="4" customWidth="1"/>
    <col min="9" max="9" width="4.5703125" style="4" customWidth="1"/>
    <col min="10" max="16384" width="9.140625" style="4"/>
  </cols>
  <sheetData>
    <row r="1" spans="1:8" ht="12" customHeight="1">
      <c r="B1" s="2" t="s">
        <v>0</v>
      </c>
      <c r="C1" s="3"/>
      <c r="E1" s="78" t="s">
        <v>0</v>
      </c>
      <c r="F1" s="78"/>
      <c r="G1" s="78"/>
      <c r="H1" s="78"/>
    </row>
    <row r="2" spans="1:8" ht="7.5" customHeight="1">
      <c r="C2" s="3"/>
    </row>
    <row r="3" spans="1:8" ht="12.75" customHeight="1">
      <c r="B3" s="4" t="s">
        <v>1</v>
      </c>
      <c r="C3" s="3"/>
      <c r="E3" s="78" t="s">
        <v>2</v>
      </c>
      <c r="F3" s="78"/>
      <c r="G3" s="78"/>
      <c r="H3" s="78"/>
    </row>
    <row r="4" spans="1:8" ht="7.5" customHeight="1">
      <c r="C4" s="3"/>
    </row>
    <row r="5" spans="1:8" ht="12" customHeight="1">
      <c r="B5" s="5" t="s">
        <v>3</v>
      </c>
      <c r="C5" s="6"/>
      <c r="E5" s="86" t="s">
        <v>4</v>
      </c>
      <c r="F5" s="86"/>
      <c r="G5" s="86"/>
      <c r="H5" s="86"/>
    </row>
    <row r="6" spans="1:8" ht="7.5" customHeight="1">
      <c r="F6" s="7"/>
      <c r="G6" s="7"/>
      <c r="H6" s="7"/>
    </row>
    <row r="7" spans="1:8" ht="12.75" customHeight="1">
      <c r="E7" s="87" t="s">
        <v>5</v>
      </c>
      <c r="F7" s="87"/>
      <c r="G7" s="87"/>
      <c r="H7" s="87"/>
    </row>
    <row r="8" spans="1:8" ht="7.5" customHeight="1">
      <c r="F8" s="7"/>
      <c r="G8" s="7"/>
      <c r="H8" s="7"/>
    </row>
    <row r="9" spans="1:8" ht="12.75" customHeight="1">
      <c r="A9" s="8"/>
      <c r="C9" s="88" t="s">
        <v>6</v>
      </c>
      <c r="D9" s="88"/>
      <c r="E9" s="88"/>
      <c r="F9" s="88"/>
      <c r="G9" s="88"/>
      <c r="H9" s="88"/>
    </row>
    <row r="10" spans="1:8" ht="7.5" customHeight="1">
      <c r="F10" s="9"/>
      <c r="G10" s="9"/>
      <c r="H10" s="9"/>
    </row>
    <row r="11" spans="1:8" ht="12" customHeight="1">
      <c r="A11" s="10" t="s">
        <v>7</v>
      </c>
      <c r="B11" s="11"/>
      <c r="C11" s="89" t="s">
        <v>8</v>
      </c>
      <c r="D11" s="89"/>
      <c r="E11" s="89"/>
      <c r="F11" s="89"/>
      <c r="G11" s="89"/>
      <c r="H11" s="89"/>
    </row>
    <row r="12" spans="1:8" ht="6.75" customHeight="1"/>
    <row r="13" spans="1:8" ht="12" customHeight="1">
      <c r="A13" s="78" t="s">
        <v>9</v>
      </c>
      <c r="B13" s="78"/>
      <c r="C13" s="78" t="s">
        <v>10</v>
      </c>
      <c r="D13" s="78"/>
      <c r="E13" s="78"/>
      <c r="F13" s="78"/>
      <c r="G13" s="78"/>
      <c r="H13" s="78"/>
    </row>
    <row r="14" spans="1:8" ht="7.5" customHeight="1"/>
    <row r="15" spans="1:8" ht="12" customHeight="1">
      <c r="A15" s="84" t="s">
        <v>11</v>
      </c>
      <c r="B15" s="84"/>
      <c r="C15" s="78" t="s">
        <v>12</v>
      </c>
      <c r="D15" s="78"/>
      <c r="E15" s="78"/>
      <c r="F15" s="78"/>
      <c r="G15" s="78"/>
      <c r="H15" s="78"/>
    </row>
    <row r="16" spans="1:8" ht="7.5" customHeight="1"/>
    <row r="17" spans="1:8" ht="12" customHeight="1">
      <c r="A17" s="78" t="s">
        <v>13</v>
      </c>
      <c r="B17" s="78"/>
      <c r="C17" s="85" t="s">
        <v>14</v>
      </c>
      <c r="D17" s="85"/>
      <c r="E17" s="85"/>
      <c r="F17" s="85"/>
      <c r="G17" s="85"/>
      <c r="H17" s="85"/>
    </row>
    <row r="18" spans="1:8" ht="7.5" customHeight="1">
      <c r="C18" s="2"/>
      <c r="D18" s="2"/>
      <c r="E18" s="2"/>
      <c r="F18" s="2"/>
      <c r="G18" s="2"/>
      <c r="H18" s="2"/>
    </row>
    <row r="19" spans="1:8" ht="12" customHeight="1">
      <c r="A19" s="78" t="s">
        <v>15</v>
      </c>
      <c r="B19" s="78"/>
      <c r="C19" s="78" t="s">
        <v>16</v>
      </c>
      <c r="D19" s="78"/>
      <c r="E19" s="78"/>
      <c r="F19" s="78"/>
      <c r="G19" s="78"/>
      <c r="H19" s="78"/>
    </row>
    <row r="20" spans="1:8" ht="8.25" customHeight="1">
      <c r="C20" s="3"/>
      <c r="D20" s="3"/>
      <c r="E20" s="3"/>
      <c r="F20" s="3"/>
      <c r="G20" s="79" t="s">
        <v>17</v>
      </c>
      <c r="H20" s="79"/>
    </row>
    <row r="21" spans="1:8" ht="11.25" customHeight="1">
      <c r="A21" s="80"/>
      <c r="B21" s="80"/>
      <c r="C21" s="78" t="s">
        <v>18</v>
      </c>
      <c r="D21" s="78"/>
      <c r="E21" s="78"/>
      <c r="F21" s="78"/>
      <c r="G21" s="78"/>
      <c r="H21" s="78"/>
    </row>
    <row r="22" spans="1:8" ht="7.5" hidden="1" customHeight="1">
      <c r="A22" s="12"/>
      <c r="B22" s="3"/>
      <c r="C22" s="2"/>
      <c r="D22" s="2"/>
      <c r="E22" s="2"/>
      <c r="F22" s="2"/>
    </row>
    <row r="23" spans="1:8" ht="12.75" customHeight="1">
      <c r="A23" s="81" t="s">
        <v>19</v>
      </c>
      <c r="B23" s="82" t="s">
        <v>20</v>
      </c>
      <c r="C23" s="83"/>
      <c r="D23" s="77" t="s">
        <v>21</v>
      </c>
      <c r="E23" s="77" t="s">
        <v>22</v>
      </c>
      <c r="F23" s="77" t="s">
        <v>23</v>
      </c>
      <c r="G23" s="77" t="s">
        <v>24</v>
      </c>
      <c r="H23" s="77" t="s">
        <v>25</v>
      </c>
    </row>
    <row r="24" spans="1:8" ht="28.5" customHeight="1">
      <c r="A24" s="81"/>
      <c r="B24" s="13" t="s">
        <v>26</v>
      </c>
      <c r="C24" s="14" t="s">
        <v>27</v>
      </c>
      <c r="D24" s="77"/>
      <c r="E24" s="77"/>
      <c r="F24" s="77"/>
      <c r="G24" s="77"/>
      <c r="H24" s="77"/>
    </row>
    <row r="25" spans="1:8" s="16" customFormat="1" ht="8.25" customHeight="1">
      <c r="A25" s="15">
        <v>1</v>
      </c>
      <c r="B25" s="15">
        <v>2</v>
      </c>
      <c r="C25" s="15">
        <v>3</v>
      </c>
      <c r="D25" s="15">
        <v>4</v>
      </c>
      <c r="E25" s="15">
        <v>5</v>
      </c>
      <c r="F25" s="15">
        <v>6</v>
      </c>
      <c r="G25" s="15">
        <v>7</v>
      </c>
      <c r="H25" s="15">
        <v>8</v>
      </c>
    </row>
    <row r="26" spans="1:8" s="16" customFormat="1" ht="9" customHeight="1">
      <c r="A26" s="17"/>
      <c r="B26" s="18" t="s">
        <v>28</v>
      </c>
      <c r="C26" s="19" t="s">
        <v>29</v>
      </c>
      <c r="D26" s="20"/>
      <c r="E26" s="20"/>
      <c r="F26" s="20"/>
      <c r="G26" s="20"/>
      <c r="H26" s="20"/>
    </row>
    <row r="27" spans="1:8" s="16" customFormat="1" ht="9.75" customHeight="1">
      <c r="A27" s="21"/>
      <c r="B27" s="22" t="s">
        <v>30</v>
      </c>
      <c r="C27" s="23" t="s">
        <v>31</v>
      </c>
      <c r="D27" s="20"/>
      <c r="E27" s="20"/>
      <c r="F27" s="20"/>
      <c r="G27" s="20"/>
      <c r="H27" s="20"/>
    </row>
    <row r="28" spans="1:8" s="16" customFormat="1" ht="12.75" customHeight="1">
      <c r="A28" s="24">
        <v>1</v>
      </c>
      <c r="B28" s="25">
        <v>39513200</v>
      </c>
      <c r="C28" s="26" t="s">
        <v>32</v>
      </c>
      <c r="D28" s="27" t="s">
        <v>33</v>
      </c>
      <c r="E28" s="27" t="s">
        <v>34</v>
      </c>
      <c r="F28" s="28">
        <v>30</v>
      </c>
      <c r="G28" s="27">
        <v>150</v>
      </c>
      <c r="H28" s="27">
        <f>F28*G28</f>
        <v>4500</v>
      </c>
    </row>
    <row r="29" spans="1:8" s="16" customFormat="1" ht="12.75" customHeight="1">
      <c r="A29" s="24">
        <v>2</v>
      </c>
      <c r="B29" s="25">
        <v>39812300</v>
      </c>
      <c r="C29" s="26" t="s">
        <v>35</v>
      </c>
      <c r="D29" s="27" t="s">
        <v>33</v>
      </c>
      <c r="E29" s="27" t="s">
        <v>34</v>
      </c>
      <c r="F29" s="28">
        <v>10</v>
      </c>
      <c r="G29" s="27">
        <v>200</v>
      </c>
      <c r="H29" s="27">
        <f t="shared" ref="H29:H57" si="0">F29*G29</f>
        <v>2000</v>
      </c>
    </row>
    <row r="30" spans="1:8" s="16" customFormat="1" ht="12.75" customHeight="1">
      <c r="A30" s="24">
        <v>3</v>
      </c>
      <c r="B30" s="25">
        <v>39813000</v>
      </c>
      <c r="C30" s="26" t="s">
        <v>36</v>
      </c>
      <c r="D30" s="27" t="s">
        <v>33</v>
      </c>
      <c r="E30" s="27" t="s">
        <v>34</v>
      </c>
      <c r="F30" s="28">
        <v>15</v>
      </c>
      <c r="G30" s="27">
        <v>500</v>
      </c>
      <c r="H30" s="27">
        <f t="shared" si="0"/>
        <v>7500</v>
      </c>
    </row>
    <row r="31" spans="1:8" s="16" customFormat="1" ht="12.75" customHeight="1">
      <c r="A31" s="24">
        <v>4</v>
      </c>
      <c r="B31" s="25" t="s">
        <v>37</v>
      </c>
      <c r="C31" s="26" t="s">
        <v>38</v>
      </c>
      <c r="D31" s="27" t="s">
        <v>33</v>
      </c>
      <c r="E31" s="27" t="s">
        <v>34</v>
      </c>
      <c r="F31" s="28">
        <v>25</v>
      </c>
      <c r="G31" s="27">
        <v>600</v>
      </c>
      <c r="H31" s="27">
        <f t="shared" si="0"/>
        <v>15000</v>
      </c>
    </row>
    <row r="32" spans="1:8" s="16" customFormat="1" ht="12.75" customHeight="1">
      <c r="A32" s="24">
        <v>5</v>
      </c>
      <c r="B32" s="25" t="s">
        <v>39</v>
      </c>
      <c r="C32" s="26" t="s">
        <v>40</v>
      </c>
      <c r="D32" s="27" t="s">
        <v>33</v>
      </c>
      <c r="E32" s="27" t="s">
        <v>41</v>
      </c>
      <c r="F32" s="28">
        <v>9</v>
      </c>
      <c r="G32" s="27">
        <v>700</v>
      </c>
      <c r="H32" s="27">
        <f t="shared" si="0"/>
        <v>6300</v>
      </c>
    </row>
    <row r="33" spans="1:8" s="16" customFormat="1" ht="12.75" customHeight="1">
      <c r="A33" s="24">
        <v>6</v>
      </c>
      <c r="B33" s="25">
        <v>39831283</v>
      </c>
      <c r="C33" s="26" t="s">
        <v>42</v>
      </c>
      <c r="D33" s="27" t="s">
        <v>33</v>
      </c>
      <c r="E33" s="27" t="s">
        <v>34</v>
      </c>
      <c r="F33" s="28">
        <v>6</v>
      </c>
      <c r="G33" s="27">
        <v>800</v>
      </c>
      <c r="H33" s="27">
        <f t="shared" si="0"/>
        <v>4800</v>
      </c>
    </row>
    <row r="34" spans="1:8" s="16" customFormat="1" ht="12.75" customHeight="1">
      <c r="A34" s="24">
        <v>7</v>
      </c>
      <c r="B34" s="25">
        <v>39522330</v>
      </c>
      <c r="C34" s="26" t="s">
        <v>43</v>
      </c>
      <c r="D34" s="27" t="s">
        <v>33</v>
      </c>
      <c r="E34" s="27" t="s">
        <v>34</v>
      </c>
      <c r="F34" s="28">
        <v>10</v>
      </c>
      <c r="G34" s="27">
        <v>200</v>
      </c>
      <c r="H34" s="27">
        <f t="shared" si="0"/>
        <v>2000</v>
      </c>
    </row>
    <row r="35" spans="1:8" s="16" customFormat="1" ht="12.75" customHeight="1">
      <c r="A35" s="24">
        <v>8</v>
      </c>
      <c r="B35" s="25" t="s">
        <v>37</v>
      </c>
      <c r="C35" s="26" t="s">
        <v>44</v>
      </c>
      <c r="D35" s="27" t="s">
        <v>33</v>
      </c>
      <c r="E35" s="27" t="s">
        <v>34</v>
      </c>
      <c r="F35" s="28">
        <v>6</v>
      </c>
      <c r="G35" s="27">
        <v>500</v>
      </c>
      <c r="H35" s="27">
        <f t="shared" si="0"/>
        <v>3000</v>
      </c>
    </row>
    <row r="36" spans="1:8" s="16" customFormat="1" ht="12.75" customHeight="1">
      <c r="A36" s="24">
        <v>9</v>
      </c>
      <c r="B36" s="25" t="s">
        <v>37</v>
      </c>
      <c r="C36" s="26" t="s">
        <v>45</v>
      </c>
      <c r="D36" s="27" t="s">
        <v>33</v>
      </c>
      <c r="E36" s="27" t="s">
        <v>46</v>
      </c>
      <c r="F36" s="28">
        <v>8</v>
      </c>
      <c r="G36" s="27">
        <v>200</v>
      </c>
      <c r="H36" s="27">
        <f t="shared" si="0"/>
        <v>1600</v>
      </c>
    </row>
    <row r="37" spans="1:8" s="16" customFormat="1" ht="12.75" customHeight="1">
      <c r="A37" s="24">
        <v>10</v>
      </c>
      <c r="B37" s="25">
        <v>33761000</v>
      </c>
      <c r="C37" s="26" t="s">
        <v>47</v>
      </c>
      <c r="D37" s="27" t="s">
        <v>33</v>
      </c>
      <c r="E37" s="28" t="s">
        <v>34</v>
      </c>
      <c r="F37" s="28">
        <v>120</v>
      </c>
      <c r="G37" s="28">
        <v>100</v>
      </c>
      <c r="H37" s="27">
        <f t="shared" si="0"/>
        <v>12000</v>
      </c>
    </row>
    <row r="38" spans="1:8" s="16" customFormat="1" ht="12.75" customHeight="1">
      <c r="A38" s="24">
        <v>11</v>
      </c>
      <c r="B38" s="25">
        <v>39836000</v>
      </c>
      <c r="C38" s="26" t="s">
        <v>48</v>
      </c>
      <c r="D38" s="27" t="s">
        <v>33</v>
      </c>
      <c r="E38" s="28" t="s">
        <v>34</v>
      </c>
      <c r="F38" s="28">
        <v>6</v>
      </c>
      <c r="G38" s="27">
        <v>900</v>
      </c>
      <c r="H38" s="27">
        <f t="shared" si="0"/>
        <v>5400</v>
      </c>
    </row>
    <row r="39" spans="1:8" s="16" customFormat="1" ht="12.75" customHeight="1">
      <c r="A39" s="24">
        <v>12</v>
      </c>
      <c r="B39" s="25" t="s">
        <v>49</v>
      </c>
      <c r="C39" s="26" t="s">
        <v>50</v>
      </c>
      <c r="D39" s="27" t="s">
        <v>33</v>
      </c>
      <c r="E39" s="27" t="s">
        <v>34</v>
      </c>
      <c r="F39" s="28">
        <v>27</v>
      </c>
      <c r="G39" s="27">
        <v>250</v>
      </c>
      <c r="H39" s="27">
        <f t="shared" si="0"/>
        <v>6750</v>
      </c>
    </row>
    <row r="40" spans="1:8" s="16" customFormat="1" ht="12.75" customHeight="1">
      <c r="A40" s="24">
        <v>13</v>
      </c>
      <c r="B40" s="25">
        <v>39831244</v>
      </c>
      <c r="C40" s="26" t="s">
        <v>51</v>
      </c>
      <c r="D40" s="27" t="s">
        <v>33</v>
      </c>
      <c r="E40" s="27" t="s">
        <v>34</v>
      </c>
      <c r="F40" s="28">
        <v>10</v>
      </c>
      <c r="G40" s="27">
        <v>150</v>
      </c>
      <c r="H40" s="27">
        <f t="shared" si="0"/>
        <v>1500</v>
      </c>
    </row>
    <row r="41" spans="1:8" s="16" customFormat="1" ht="12.75" customHeight="1">
      <c r="A41" s="24">
        <v>14</v>
      </c>
      <c r="B41" s="25">
        <v>31531210</v>
      </c>
      <c r="C41" s="26" t="s">
        <v>52</v>
      </c>
      <c r="D41" s="27" t="s">
        <v>33</v>
      </c>
      <c r="E41" s="27" t="s">
        <v>34</v>
      </c>
      <c r="F41" s="28">
        <v>16</v>
      </c>
      <c r="G41" s="27">
        <v>100</v>
      </c>
      <c r="H41" s="27">
        <f t="shared" si="0"/>
        <v>1600</v>
      </c>
    </row>
    <row r="42" spans="1:8" s="16" customFormat="1" ht="12.75" customHeight="1">
      <c r="A42" s="24">
        <v>15</v>
      </c>
      <c r="B42" s="25">
        <v>30192220</v>
      </c>
      <c r="C42" s="26" t="s">
        <v>53</v>
      </c>
      <c r="D42" s="27" t="s">
        <v>33</v>
      </c>
      <c r="E42" s="27" t="s">
        <v>34</v>
      </c>
      <c r="F42" s="28">
        <v>9</v>
      </c>
      <c r="G42" s="27">
        <v>350</v>
      </c>
      <c r="H42" s="27">
        <f t="shared" si="0"/>
        <v>3150</v>
      </c>
    </row>
    <row r="43" spans="1:8" s="16" customFormat="1" ht="12.75" customHeight="1">
      <c r="A43" s="24">
        <v>16</v>
      </c>
      <c r="B43" s="25">
        <v>30192210</v>
      </c>
      <c r="C43" s="26" t="s">
        <v>54</v>
      </c>
      <c r="D43" s="27" t="s">
        <v>33</v>
      </c>
      <c r="E43" s="27" t="s">
        <v>34</v>
      </c>
      <c r="F43" s="28">
        <v>4</v>
      </c>
      <c r="G43" s="27">
        <v>250</v>
      </c>
      <c r="H43" s="27">
        <f t="shared" si="0"/>
        <v>1000</v>
      </c>
    </row>
    <row r="44" spans="1:8" s="16" customFormat="1" ht="12.75" customHeight="1">
      <c r="A44" s="24">
        <v>17</v>
      </c>
      <c r="B44" s="25">
        <v>31684400</v>
      </c>
      <c r="C44" s="26" t="s">
        <v>55</v>
      </c>
      <c r="D44" s="27" t="s">
        <v>33</v>
      </c>
      <c r="E44" s="27" t="s">
        <v>34</v>
      </c>
      <c r="F44" s="28">
        <v>30</v>
      </c>
      <c r="G44" s="27">
        <v>500</v>
      </c>
      <c r="H44" s="27">
        <f t="shared" si="0"/>
        <v>15000</v>
      </c>
    </row>
    <row r="45" spans="1:8" s="16" customFormat="1" ht="12.75" customHeight="1">
      <c r="A45" s="24">
        <v>18</v>
      </c>
      <c r="B45" s="25">
        <v>31686000</v>
      </c>
      <c r="C45" s="26" t="s">
        <v>56</v>
      </c>
      <c r="D45" s="27" t="s">
        <v>33</v>
      </c>
      <c r="E45" s="27" t="s">
        <v>34</v>
      </c>
      <c r="F45" s="28">
        <v>23</v>
      </c>
      <c r="G45" s="27">
        <v>100</v>
      </c>
      <c r="H45" s="27">
        <f t="shared" si="0"/>
        <v>2300</v>
      </c>
    </row>
    <row r="46" spans="1:8" s="16" customFormat="1" ht="12.75" customHeight="1">
      <c r="A46" s="24">
        <v>19</v>
      </c>
      <c r="B46" s="25">
        <v>44521120</v>
      </c>
      <c r="C46" s="26" t="s">
        <v>57</v>
      </c>
      <c r="D46" s="27" t="s">
        <v>33</v>
      </c>
      <c r="E46" s="27" t="s">
        <v>34</v>
      </c>
      <c r="F46" s="28">
        <v>4</v>
      </c>
      <c r="G46" s="27">
        <v>5000</v>
      </c>
      <c r="H46" s="27">
        <f t="shared" si="0"/>
        <v>20000</v>
      </c>
    </row>
    <row r="47" spans="1:8" s="16" customFormat="1" ht="12.75" customHeight="1">
      <c r="A47" s="24">
        <v>20</v>
      </c>
      <c r="B47" s="29">
        <v>44521210</v>
      </c>
      <c r="C47" s="26" t="s">
        <v>58</v>
      </c>
      <c r="D47" s="27" t="s">
        <v>33</v>
      </c>
      <c r="E47" s="27" t="s">
        <v>34</v>
      </c>
      <c r="F47" s="28">
        <v>7</v>
      </c>
      <c r="G47" s="27">
        <v>2500</v>
      </c>
      <c r="H47" s="27">
        <f t="shared" si="0"/>
        <v>17500</v>
      </c>
    </row>
    <row r="48" spans="1:8" s="16" customFormat="1" ht="12.75" customHeight="1">
      <c r="A48" s="24">
        <v>21</v>
      </c>
      <c r="B48" s="25">
        <v>44411110</v>
      </c>
      <c r="C48" s="30" t="s">
        <v>59</v>
      </c>
      <c r="D48" s="27" t="s">
        <v>33</v>
      </c>
      <c r="E48" s="27" t="s">
        <v>34</v>
      </c>
      <c r="F48" s="28">
        <v>3</v>
      </c>
      <c r="G48" s="27">
        <v>1500</v>
      </c>
      <c r="H48" s="27">
        <f t="shared" si="0"/>
        <v>4500</v>
      </c>
    </row>
    <row r="49" spans="1:8" s="16" customFormat="1" ht="12.75" customHeight="1">
      <c r="A49" s="24">
        <v>22</v>
      </c>
      <c r="B49" s="25">
        <v>31685000</v>
      </c>
      <c r="C49" s="31" t="s">
        <v>60</v>
      </c>
      <c r="D49" s="27" t="s">
        <v>33</v>
      </c>
      <c r="E49" s="32" t="s">
        <v>34</v>
      </c>
      <c r="F49" s="28">
        <v>4</v>
      </c>
      <c r="G49" s="32">
        <v>1700</v>
      </c>
      <c r="H49" s="27">
        <f t="shared" si="0"/>
        <v>6800</v>
      </c>
    </row>
    <row r="50" spans="1:8" s="16" customFormat="1" ht="12.75" customHeight="1">
      <c r="A50" s="24">
        <v>23</v>
      </c>
      <c r="B50" s="25">
        <v>42121270</v>
      </c>
      <c r="C50" s="31" t="s">
        <v>61</v>
      </c>
      <c r="D50" s="27" t="s">
        <v>33</v>
      </c>
      <c r="E50" s="32" t="s">
        <v>34</v>
      </c>
      <c r="F50" s="27">
        <v>6</v>
      </c>
      <c r="G50" s="32">
        <v>1400</v>
      </c>
      <c r="H50" s="27">
        <f t="shared" si="0"/>
        <v>8400</v>
      </c>
    </row>
    <row r="51" spans="1:8" s="16" customFormat="1" ht="12.75" customHeight="1">
      <c r="A51" s="24">
        <v>24</v>
      </c>
      <c r="B51" s="25">
        <v>44171300</v>
      </c>
      <c r="C51" s="31" t="s">
        <v>62</v>
      </c>
      <c r="D51" s="27" t="s">
        <v>33</v>
      </c>
      <c r="E51" s="32" t="s">
        <v>63</v>
      </c>
      <c r="F51" s="27">
        <v>30</v>
      </c>
      <c r="G51" s="32">
        <v>400</v>
      </c>
      <c r="H51" s="27">
        <f t="shared" si="0"/>
        <v>12000</v>
      </c>
    </row>
    <row r="52" spans="1:8" s="16" customFormat="1" ht="12.75" customHeight="1">
      <c r="A52" s="24">
        <v>25</v>
      </c>
      <c r="B52" s="25" t="s">
        <v>64</v>
      </c>
      <c r="C52" s="31" t="s">
        <v>65</v>
      </c>
      <c r="D52" s="27" t="s">
        <v>33</v>
      </c>
      <c r="E52" s="32" t="s">
        <v>34</v>
      </c>
      <c r="F52" s="27">
        <v>4</v>
      </c>
      <c r="G52" s="32">
        <v>700</v>
      </c>
      <c r="H52" s="27">
        <f t="shared" si="0"/>
        <v>2800</v>
      </c>
    </row>
    <row r="53" spans="1:8" s="16" customFormat="1" ht="12.75" customHeight="1">
      <c r="A53" s="24">
        <v>26</v>
      </c>
      <c r="B53" s="25">
        <v>24951130</v>
      </c>
      <c r="C53" s="31" t="s">
        <v>66</v>
      </c>
      <c r="D53" s="27" t="s">
        <v>33</v>
      </c>
      <c r="E53" s="32" t="s">
        <v>67</v>
      </c>
      <c r="F53" s="27">
        <v>4</v>
      </c>
      <c r="G53" s="33">
        <v>1200</v>
      </c>
      <c r="H53" s="27">
        <f t="shared" si="0"/>
        <v>4800</v>
      </c>
    </row>
    <row r="54" spans="1:8" s="16" customFormat="1" ht="12.75" customHeight="1">
      <c r="A54" s="24">
        <v>27</v>
      </c>
      <c r="B54" s="25" t="s">
        <v>68</v>
      </c>
      <c r="C54" s="31" t="s">
        <v>69</v>
      </c>
      <c r="D54" s="27" t="s">
        <v>33</v>
      </c>
      <c r="E54" s="32" t="s">
        <v>34</v>
      </c>
      <c r="F54" s="27">
        <v>3</v>
      </c>
      <c r="G54" s="33">
        <v>600</v>
      </c>
      <c r="H54" s="27">
        <f t="shared" si="0"/>
        <v>1800</v>
      </c>
    </row>
    <row r="55" spans="1:8" s="16" customFormat="1" ht="12.75" customHeight="1">
      <c r="A55" s="24">
        <v>28</v>
      </c>
      <c r="B55" s="25" t="s">
        <v>70</v>
      </c>
      <c r="C55" s="31" t="s">
        <v>71</v>
      </c>
      <c r="D55" s="27" t="s">
        <v>33</v>
      </c>
      <c r="E55" s="32" t="s">
        <v>34</v>
      </c>
      <c r="F55" s="27">
        <v>5</v>
      </c>
      <c r="G55" s="32">
        <v>4500</v>
      </c>
      <c r="H55" s="27">
        <f t="shared" si="0"/>
        <v>22500</v>
      </c>
    </row>
    <row r="56" spans="1:8" s="16" customFormat="1" ht="12.75" customHeight="1">
      <c r="A56" s="24">
        <v>29</v>
      </c>
      <c r="B56" s="25">
        <v>39298300</v>
      </c>
      <c r="C56" s="31" t="s">
        <v>71</v>
      </c>
      <c r="D56" s="27" t="s">
        <v>33</v>
      </c>
      <c r="E56" s="32" t="s">
        <v>34</v>
      </c>
      <c r="F56" s="27">
        <v>5</v>
      </c>
      <c r="G56" s="32">
        <v>5500</v>
      </c>
      <c r="H56" s="27">
        <f t="shared" si="0"/>
        <v>27500</v>
      </c>
    </row>
    <row r="57" spans="1:8" s="16" customFormat="1" ht="12.75" customHeight="1">
      <c r="A57" s="24">
        <v>30</v>
      </c>
      <c r="B57" s="25">
        <v>31681100</v>
      </c>
      <c r="C57" s="31" t="s">
        <v>72</v>
      </c>
      <c r="D57" s="27" t="s">
        <v>33</v>
      </c>
      <c r="E57" s="32" t="s">
        <v>34</v>
      </c>
      <c r="F57" s="27">
        <v>3</v>
      </c>
      <c r="G57" s="32">
        <v>12000</v>
      </c>
      <c r="H57" s="27">
        <f t="shared" si="0"/>
        <v>36000</v>
      </c>
    </row>
    <row r="58" spans="1:8" s="16" customFormat="1" ht="12.75" customHeight="1">
      <c r="A58" s="24">
        <v>31</v>
      </c>
      <c r="B58" s="25"/>
      <c r="C58" s="31" t="s">
        <v>73</v>
      </c>
      <c r="D58" s="27" t="s">
        <v>33</v>
      </c>
      <c r="E58" s="32"/>
      <c r="F58" s="27"/>
      <c r="G58" s="33"/>
      <c r="H58" s="27">
        <v>30000</v>
      </c>
    </row>
    <row r="59" spans="1:8" s="16" customFormat="1" ht="12" customHeight="1">
      <c r="A59" s="24"/>
      <c r="B59" s="34"/>
      <c r="C59" s="35" t="s">
        <v>74</v>
      </c>
      <c r="D59" s="34"/>
      <c r="E59" s="34"/>
      <c r="F59" s="36">
        <f>SUM(F28:F58)</f>
        <v>442</v>
      </c>
      <c r="G59" s="36"/>
      <c r="H59" s="36">
        <f>SUM(H28:H58)</f>
        <v>290000</v>
      </c>
    </row>
    <row r="60" spans="1:8" s="16" customFormat="1" ht="12" customHeight="1">
      <c r="A60" s="15">
        <v>1</v>
      </c>
      <c r="B60" s="15">
        <v>2</v>
      </c>
      <c r="C60" s="15">
        <v>3</v>
      </c>
      <c r="D60" s="15">
        <v>4</v>
      </c>
      <c r="E60" s="15">
        <v>5</v>
      </c>
      <c r="F60" s="15">
        <v>6</v>
      </c>
      <c r="G60" s="15">
        <v>7</v>
      </c>
      <c r="H60" s="15">
        <v>8</v>
      </c>
    </row>
    <row r="61" spans="1:8" s="16" customFormat="1" ht="16.5" customHeight="1">
      <c r="A61" s="37"/>
      <c r="B61" s="38" t="s">
        <v>75</v>
      </c>
      <c r="C61" s="39" t="s">
        <v>76</v>
      </c>
      <c r="D61" s="20"/>
      <c r="E61" s="20"/>
      <c r="F61" s="20"/>
      <c r="G61" s="20"/>
      <c r="H61" s="20"/>
    </row>
    <row r="62" spans="1:8" s="16" customFormat="1" ht="12.75" customHeight="1">
      <c r="A62" s="40">
        <v>1</v>
      </c>
      <c r="B62" s="28">
        <v>30197631</v>
      </c>
      <c r="C62" s="41" t="s">
        <v>77</v>
      </c>
      <c r="D62" s="25" t="s">
        <v>33</v>
      </c>
      <c r="E62" s="28" t="s">
        <v>41</v>
      </c>
      <c r="F62" s="28">
        <v>50</v>
      </c>
      <c r="G62" s="28">
        <v>2500</v>
      </c>
      <c r="H62" s="28">
        <f>F62*G62</f>
        <v>125000</v>
      </c>
    </row>
    <row r="63" spans="1:8" s="16" customFormat="1" ht="12.75" customHeight="1">
      <c r="A63" s="40">
        <v>2</v>
      </c>
      <c r="B63" s="28">
        <v>30197642</v>
      </c>
      <c r="C63" s="41" t="s">
        <v>78</v>
      </c>
      <c r="D63" s="25" t="s">
        <v>33</v>
      </c>
      <c r="E63" s="28" t="s">
        <v>34</v>
      </c>
      <c r="F63" s="28">
        <v>40</v>
      </c>
      <c r="G63" s="28">
        <v>250</v>
      </c>
      <c r="H63" s="28">
        <f t="shared" ref="H63:H95" si="1">F63*G63</f>
        <v>10000</v>
      </c>
    </row>
    <row r="64" spans="1:8" s="16" customFormat="1" ht="12.75" customHeight="1">
      <c r="A64" s="40">
        <v>3</v>
      </c>
      <c r="B64" s="42">
        <v>24911400</v>
      </c>
      <c r="C64" s="41" t="s">
        <v>79</v>
      </c>
      <c r="D64" s="25" t="s">
        <v>33</v>
      </c>
      <c r="E64" s="28" t="s">
        <v>34</v>
      </c>
      <c r="F64" s="28">
        <v>10</v>
      </c>
      <c r="G64" s="28">
        <v>100</v>
      </c>
      <c r="H64" s="28">
        <f t="shared" si="1"/>
        <v>1000</v>
      </c>
    </row>
    <row r="65" spans="1:8" s="16" customFormat="1" ht="12.75" customHeight="1">
      <c r="A65" s="40">
        <v>4</v>
      </c>
      <c r="B65" s="28">
        <v>30197220</v>
      </c>
      <c r="C65" s="41" t="s">
        <v>80</v>
      </c>
      <c r="D65" s="25" t="s">
        <v>33</v>
      </c>
      <c r="E65" s="28" t="s">
        <v>41</v>
      </c>
      <c r="F65" s="28">
        <v>10</v>
      </c>
      <c r="G65" s="28">
        <v>100</v>
      </c>
      <c r="H65" s="28">
        <f t="shared" si="1"/>
        <v>1000</v>
      </c>
    </row>
    <row r="66" spans="1:8" s="16" customFormat="1" ht="12.75" customHeight="1">
      <c r="A66" s="40">
        <v>5</v>
      </c>
      <c r="B66" s="28">
        <v>30197330</v>
      </c>
      <c r="C66" s="41" t="s">
        <v>81</v>
      </c>
      <c r="D66" s="25" t="s">
        <v>33</v>
      </c>
      <c r="E66" s="28" t="s">
        <v>34</v>
      </c>
      <c r="F66" s="28">
        <v>2</v>
      </c>
      <c r="G66" s="28">
        <v>1200</v>
      </c>
      <c r="H66" s="28">
        <f t="shared" si="1"/>
        <v>2400</v>
      </c>
    </row>
    <row r="67" spans="1:8" s="16" customFormat="1" ht="12.75" customHeight="1">
      <c r="A67" s="40">
        <v>6</v>
      </c>
      <c r="B67" s="43">
        <v>30197321</v>
      </c>
      <c r="C67" s="41" t="s">
        <v>82</v>
      </c>
      <c r="D67" s="25" t="s">
        <v>33</v>
      </c>
      <c r="E67" s="28" t="s">
        <v>34</v>
      </c>
      <c r="F67" s="28">
        <v>1</v>
      </c>
      <c r="G67" s="28">
        <v>1200</v>
      </c>
      <c r="H67" s="28">
        <f t="shared" si="1"/>
        <v>1200</v>
      </c>
    </row>
    <row r="68" spans="1:8" s="16" customFormat="1" ht="12.75" customHeight="1">
      <c r="A68" s="40">
        <v>7</v>
      </c>
      <c r="B68" s="43">
        <v>30197111</v>
      </c>
      <c r="C68" s="41" t="s">
        <v>83</v>
      </c>
      <c r="D68" s="25" t="s">
        <v>33</v>
      </c>
      <c r="E68" s="28" t="s">
        <v>41</v>
      </c>
      <c r="F68" s="28">
        <v>5</v>
      </c>
      <c r="G68" s="28">
        <v>100</v>
      </c>
      <c r="H68" s="28">
        <f t="shared" si="1"/>
        <v>500</v>
      </c>
    </row>
    <row r="69" spans="1:8" s="16" customFormat="1" ht="12.75" customHeight="1">
      <c r="A69" s="40">
        <v>8</v>
      </c>
      <c r="B69" s="42" t="s">
        <v>84</v>
      </c>
      <c r="C69" s="41" t="s">
        <v>85</v>
      </c>
      <c r="D69" s="25" t="s">
        <v>33</v>
      </c>
      <c r="E69" s="28" t="s">
        <v>34</v>
      </c>
      <c r="F69" s="28">
        <v>4</v>
      </c>
      <c r="G69" s="28">
        <v>300</v>
      </c>
      <c r="H69" s="28">
        <f t="shared" si="1"/>
        <v>1200</v>
      </c>
    </row>
    <row r="70" spans="1:8" s="16" customFormat="1" ht="12.75" customHeight="1">
      <c r="A70" s="40">
        <v>9</v>
      </c>
      <c r="B70" s="43" t="s">
        <v>86</v>
      </c>
      <c r="C70" s="41" t="s">
        <v>87</v>
      </c>
      <c r="D70" s="25" t="s">
        <v>33</v>
      </c>
      <c r="E70" s="28" t="s">
        <v>34</v>
      </c>
      <c r="F70" s="28">
        <v>30</v>
      </c>
      <c r="G70" s="28">
        <v>100</v>
      </c>
      <c r="H70" s="28">
        <f t="shared" si="1"/>
        <v>3000</v>
      </c>
    </row>
    <row r="71" spans="1:8" s="16" customFormat="1" ht="12.75" customHeight="1">
      <c r="A71" s="40">
        <v>10</v>
      </c>
      <c r="B71" s="25" t="s">
        <v>88</v>
      </c>
      <c r="C71" s="41" t="s">
        <v>89</v>
      </c>
      <c r="D71" s="25" t="s">
        <v>33</v>
      </c>
      <c r="E71" s="28" t="s">
        <v>34</v>
      </c>
      <c r="F71" s="28">
        <v>8</v>
      </c>
      <c r="G71" s="28">
        <v>150</v>
      </c>
      <c r="H71" s="28">
        <f t="shared" si="1"/>
        <v>1200</v>
      </c>
    </row>
    <row r="72" spans="1:8" s="16" customFormat="1" ht="12.75" customHeight="1">
      <c r="A72" s="40">
        <v>11</v>
      </c>
      <c r="B72" s="44">
        <v>44921600</v>
      </c>
      <c r="C72" s="41" t="s">
        <v>90</v>
      </c>
      <c r="D72" s="25" t="s">
        <v>33</v>
      </c>
      <c r="E72" s="43" t="s">
        <v>41</v>
      </c>
      <c r="F72" s="43">
        <v>10</v>
      </c>
      <c r="G72" s="43">
        <v>500</v>
      </c>
      <c r="H72" s="28">
        <f t="shared" si="1"/>
        <v>5000</v>
      </c>
    </row>
    <row r="73" spans="1:8" s="16" customFormat="1" ht="12.75" customHeight="1">
      <c r="A73" s="40">
        <v>12</v>
      </c>
      <c r="B73" s="45">
        <v>22851100</v>
      </c>
      <c r="C73" s="46" t="s">
        <v>91</v>
      </c>
      <c r="D73" s="25" t="s">
        <v>33</v>
      </c>
      <c r="E73" s="43" t="s">
        <v>34</v>
      </c>
      <c r="F73" s="43">
        <v>60</v>
      </c>
      <c r="G73" s="43">
        <v>100</v>
      </c>
      <c r="H73" s="28">
        <f t="shared" si="1"/>
        <v>6000</v>
      </c>
    </row>
    <row r="74" spans="1:8" s="16" customFormat="1" ht="12.75" customHeight="1">
      <c r="A74" s="40">
        <v>13</v>
      </c>
      <c r="B74" s="25">
        <v>30197231</v>
      </c>
      <c r="C74" s="46" t="s">
        <v>92</v>
      </c>
      <c r="D74" s="25"/>
      <c r="E74" s="43"/>
      <c r="F74" s="28">
        <v>40</v>
      </c>
      <c r="G74" s="28">
        <v>150</v>
      </c>
      <c r="H74" s="28">
        <f t="shared" si="1"/>
        <v>6000</v>
      </c>
    </row>
    <row r="75" spans="1:8" s="16" customFormat="1" ht="12.75" customHeight="1">
      <c r="A75" s="40">
        <v>14</v>
      </c>
      <c r="B75" s="43">
        <v>30197234</v>
      </c>
      <c r="C75" s="46" t="s">
        <v>93</v>
      </c>
      <c r="D75" s="25" t="s">
        <v>33</v>
      </c>
      <c r="E75" s="43" t="s">
        <v>34</v>
      </c>
      <c r="F75" s="43">
        <v>40</v>
      </c>
      <c r="G75" s="43">
        <v>1000</v>
      </c>
      <c r="H75" s="28">
        <f t="shared" si="1"/>
        <v>40000</v>
      </c>
    </row>
    <row r="76" spans="1:8" s="16" customFormat="1" ht="12.75" customHeight="1">
      <c r="A76" s="40">
        <v>15</v>
      </c>
      <c r="B76" s="47">
        <v>30197234</v>
      </c>
      <c r="C76" s="46" t="s">
        <v>94</v>
      </c>
      <c r="D76" s="25" t="s">
        <v>33</v>
      </c>
      <c r="E76" s="43" t="s">
        <v>34</v>
      </c>
      <c r="F76" s="43">
        <v>100</v>
      </c>
      <c r="G76" s="43">
        <v>1000</v>
      </c>
      <c r="H76" s="28">
        <f t="shared" si="1"/>
        <v>100000</v>
      </c>
    </row>
    <row r="77" spans="1:8" s="16" customFormat="1" ht="12.75" customHeight="1">
      <c r="A77" s="40">
        <v>16</v>
      </c>
      <c r="B77" s="28">
        <v>30197231</v>
      </c>
      <c r="C77" s="41" t="s">
        <v>95</v>
      </c>
      <c r="D77" s="25" t="s">
        <v>33</v>
      </c>
      <c r="E77" s="28" t="s">
        <v>41</v>
      </c>
      <c r="F77" s="28">
        <v>20</v>
      </c>
      <c r="G77" s="28">
        <v>1000</v>
      </c>
      <c r="H77" s="28">
        <f t="shared" si="1"/>
        <v>20000</v>
      </c>
    </row>
    <row r="78" spans="1:8" s="16" customFormat="1" ht="12.75" customHeight="1">
      <c r="A78" s="40">
        <v>17</v>
      </c>
      <c r="B78" s="43">
        <v>39263200</v>
      </c>
      <c r="C78" s="41" t="s">
        <v>96</v>
      </c>
      <c r="D78" s="25" t="s">
        <v>33</v>
      </c>
      <c r="E78" s="28" t="s">
        <v>97</v>
      </c>
      <c r="F78" s="28">
        <v>20</v>
      </c>
      <c r="G78" s="28">
        <v>1000</v>
      </c>
      <c r="H78" s="28">
        <f t="shared" si="1"/>
        <v>20000</v>
      </c>
    </row>
    <row r="79" spans="1:8" s="16" customFormat="1" ht="12.75" customHeight="1">
      <c r="A79" s="40">
        <v>18</v>
      </c>
      <c r="B79" s="48" t="s">
        <v>98</v>
      </c>
      <c r="C79" s="41" t="s">
        <v>99</v>
      </c>
      <c r="D79" s="25" t="s">
        <v>33</v>
      </c>
      <c r="E79" s="28" t="s">
        <v>41</v>
      </c>
      <c r="F79" s="28">
        <v>10</v>
      </c>
      <c r="G79" s="28">
        <v>350</v>
      </c>
      <c r="H79" s="28">
        <f t="shared" si="1"/>
        <v>3500</v>
      </c>
    </row>
    <row r="80" spans="1:8" s="16" customFormat="1" ht="12.75" customHeight="1">
      <c r="A80" s="40">
        <v>19</v>
      </c>
      <c r="B80" s="43">
        <v>39292510</v>
      </c>
      <c r="C80" s="41" t="s">
        <v>100</v>
      </c>
      <c r="D80" s="25" t="s">
        <v>33</v>
      </c>
      <c r="E80" s="28" t="s">
        <v>34</v>
      </c>
      <c r="F80" s="28">
        <v>10</v>
      </c>
      <c r="G80" s="28">
        <v>350</v>
      </c>
      <c r="H80" s="28">
        <f t="shared" si="1"/>
        <v>3500</v>
      </c>
    </row>
    <row r="81" spans="1:8" s="16" customFormat="1" ht="12.75" customHeight="1">
      <c r="A81" s="40">
        <v>20</v>
      </c>
      <c r="B81" s="44">
        <v>30234620</v>
      </c>
      <c r="C81" s="41" t="s">
        <v>101</v>
      </c>
      <c r="D81" s="25" t="s">
        <v>33</v>
      </c>
      <c r="E81" s="28" t="s">
        <v>34</v>
      </c>
      <c r="F81" s="28">
        <v>2</v>
      </c>
      <c r="G81" s="28">
        <v>2600</v>
      </c>
      <c r="H81" s="28">
        <f t="shared" si="1"/>
        <v>5200</v>
      </c>
    </row>
    <row r="82" spans="1:8" s="16" customFormat="1" ht="12.75" customHeight="1">
      <c r="A82" s="40">
        <v>21</v>
      </c>
      <c r="B82" s="45">
        <v>39241210</v>
      </c>
      <c r="C82" s="41" t="s">
        <v>102</v>
      </c>
      <c r="D82" s="25" t="s">
        <v>33</v>
      </c>
      <c r="E82" s="49" t="s">
        <v>34</v>
      </c>
      <c r="F82" s="49">
        <v>2</v>
      </c>
      <c r="G82" s="49">
        <v>650</v>
      </c>
      <c r="H82" s="28">
        <f t="shared" si="1"/>
        <v>1300</v>
      </c>
    </row>
    <row r="83" spans="1:8" s="16" customFormat="1" ht="12.75" customHeight="1">
      <c r="A83" s="40">
        <v>22</v>
      </c>
      <c r="B83" s="28">
        <v>30192125</v>
      </c>
      <c r="C83" s="41" t="s">
        <v>103</v>
      </c>
      <c r="D83" s="25" t="s">
        <v>33</v>
      </c>
      <c r="E83" s="28" t="s">
        <v>41</v>
      </c>
      <c r="F83" s="50">
        <v>2</v>
      </c>
      <c r="G83" s="50">
        <v>1000</v>
      </c>
      <c r="H83" s="28">
        <f t="shared" si="1"/>
        <v>2000</v>
      </c>
    </row>
    <row r="84" spans="1:8" s="16" customFormat="1" ht="12.75" customHeight="1">
      <c r="A84" s="40">
        <v>23</v>
      </c>
      <c r="B84" s="25">
        <v>30192136</v>
      </c>
      <c r="C84" s="51" t="s">
        <v>104</v>
      </c>
      <c r="D84" s="25" t="s">
        <v>33</v>
      </c>
      <c r="E84" s="50" t="s">
        <v>34</v>
      </c>
      <c r="F84" s="28">
        <v>2</v>
      </c>
      <c r="G84" s="28">
        <v>200</v>
      </c>
      <c r="H84" s="28">
        <f t="shared" si="1"/>
        <v>400</v>
      </c>
    </row>
    <row r="85" spans="1:8" s="16" customFormat="1" ht="12.75" customHeight="1">
      <c r="A85" s="40">
        <v>24</v>
      </c>
      <c r="B85" s="25">
        <v>30192137</v>
      </c>
      <c r="C85" s="51" t="s">
        <v>105</v>
      </c>
      <c r="D85" s="25" t="s">
        <v>33</v>
      </c>
      <c r="E85" s="50" t="s">
        <v>34</v>
      </c>
      <c r="F85" s="28">
        <v>10</v>
      </c>
      <c r="G85" s="28">
        <v>100</v>
      </c>
      <c r="H85" s="28">
        <f t="shared" si="1"/>
        <v>1000</v>
      </c>
    </row>
    <row r="86" spans="1:8" s="16" customFormat="1" ht="12.75" customHeight="1">
      <c r="A86" s="40">
        <v>25</v>
      </c>
      <c r="B86" s="25">
        <v>30192100</v>
      </c>
      <c r="C86" s="46" t="s">
        <v>106</v>
      </c>
      <c r="D86" s="25" t="s">
        <v>33</v>
      </c>
      <c r="E86" s="28" t="s">
        <v>34</v>
      </c>
      <c r="F86" s="49">
        <v>5</v>
      </c>
      <c r="G86" s="49">
        <v>150</v>
      </c>
      <c r="H86" s="28">
        <f t="shared" si="1"/>
        <v>750</v>
      </c>
    </row>
    <row r="87" spans="1:8" s="16" customFormat="1" ht="12.75" customHeight="1">
      <c r="A87" s="40">
        <v>26</v>
      </c>
      <c r="B87" s="25">
        <v>30192760</v>
      </c>
      <c r="C87" s="46" t="s">
        <v>107</v>
      </c>
      <c r="D87" s="25" t="s">
        <v>33</v>
      </c>
      <c r="E87" s="28" t="s">
        <v>34</v>
      </c>
      <c r="F87" s="49">
        <v>5</v>
      </c>
      <c r="G87" s="49">
        <v>150</v>
      </c>
      <c r="H87" s="28">
        <f t="shared" si="1"/>
        <v>750</v>
      </c>
    </row>
    <row r="88" spans="1:8" s="16" customFormat="1" ht="12.75" customHeight="1">
      <c r="A88" s="40">
        <v>27</v>
      </c>
      <c r="B88" s="25" t="s">
        <v>108</v>
      </c>
      <c r="C88" s="46" t="s">
        <v>109</v>
      </c>
      <c r="D88" s="25" t="s">
        <v>33</v>
      </c>
      <c r="E88" s="49" t="s">
        <v>41</v>
      </c>
      <c r="F88" s="49">
        <v>10</v>
      </c>
      <c r="G88" s="49">
        <v>400</v>
      </c>
      <c r="H88" s="28">
        <f t="shared" si="1"/>
        <v>4000</v>
      </c>
    </row>
    <row r="89" spans="1:8" s="16" customFormat="1" ht="12.75" customHeight="1">
      <c r="A89" s="40">
        <v>28</v>
      </c>
      <c r="B89" s="25">
        <v>30192740</v>
      </c>
      <c r="C89" s="46" t="s">
        <v>110</v>
      </c>
      <c r="D89" s="25" t="s">
        <v>33</v>
      </c>
      <c r="E89" s="49" t="s">
        <v>41</v>
      </c>
      <c r="F89" s="49">
        <v>3</v>
      </c>
      <c r="G89" s="49">
        <v>1500</v>
      </c>
      <c r="H89" s="28">
        <f t="shared" si="1"/>
        <v>4500</v>
      </c>
    </row>
    <row r="90" spans="1:8" s="16" customFormat="1" ht="12.75" customHeight="1">
      <c r="A90" s="40">
        <v>29</v>
      </c>
      <c r="B90" s="25">
        <v>30199420</v>
      </c>
      <c r="C90" s="46" t="s">
        <v>111</v>
      </c>
      <c r="D90" s="25" t="s">
        <v>33</v>
      </c>
      <c r="E90" s="49" t="s">
        <v>34</v>
      </c>
      <c r="F90" s="27">
        <v>10</v>
      </c>
      <c r="G90" s="32">
        <v>200</v>
      </c>
      <c r="H90" s="28">
        <f t="shared" si="1"/>
        <v>2000</v>
      </c>
    </row>
    <row r="91" spans="1:8" s="16" customFormat="1" ht="12.75" customHeight="1">
      <c r="A91" s="40">
        <v>30</v>
      </c>
      <c r="B91" s="25">
        <v>22811150</v>
      </c>
      <c r="C91" s="46" t="s">
        <v>112</v>
      </c>
      <c r="D91" s="25" t="s">
        <v>33</v>
      </c>
      <c r="E91" s="49" t="s">
        <v>34</v>
      </c>
      <c r="F91" s="27">
        <v>3</v>
      </c>
      <c r="G91" s="32">
        <v>2500</v>
      </c>
      <c r="H91" s="28">
        <f t="shared" si="1"/>
        <v>7500</v>
      </c>
    </row>
    <row r="92" spans="1:8" s="16" customFormat="1" ht="12.75" customHeight="1">
      <c r="A92" s="40">
        <v>31</v>
      </c>
      <c r="B92" s="25">
        <v>22811150</v>
      </c>
      <c r="C92" s="46" t="s">
        <v>112</v>
      </c>
      <c r="D92" s="25" t="s">
        <v>33</v>
      </c>
      <c r="E92" s="49" t="s">
        <v>34</v>
      </c>
      <c r="F92" s="27">
        <v>5</v>
      </c>
      <c r="G92" s="32">
        <v>1000</v>
      </c>
      <c r="H92" s="28">
        <f t="shared" si="1"/>
        <v>5000</v>
      </c>
    </row>
    <row r="93" spans="1:8" s="16" customFormat="1" ht="12.75" customHeight="1">
      <c r="A93" s="40">
        <v>32</v>
      </c>
      <c r="B93" s="25">
        <v>30192730</v>
      </c>
      <c r="C93" s="46" t="s">
        <v>113</v>
      </c>
      <c r="D93" s="25" t="s">
        <v>33</v>
      </c>
      <c r="E93" s="28" t="s">
        <v>41</v>
      </c>
      <c r="F93" s="27">
        <v>4</v>
      </c>
      <c r="G93" s="32">
        <v>1000</v>
      </c>
      <c r="H93" s="28">
        <f t="shared" si="1"/>
        <v>4000</v>
      </c>
    </row>
    <row r="94" spans="1:8" s="16" customFormat="1" ht="12.75" customHeight="1">
      <c r="A94" s="40">
        <v>33</v>
      </c>
      <c r="B94" s="25" t="s">
        <v>114</v>
      </c>
      <c r="C94" s="46" t="s">
        <v>115</v>
      </c>
      <c r="D94" s="25" t="s">
        <v>33</v>
      </c>
      <c r="E94" s="49" t="s">
        <v>34</v>
      </c>
      <c r="F94" s="27">
        <v>5</v>
      </c>
      <c r="G94" s="32">
        <v>2000</v>
      </c>
      <c r="H94" s="28">
        <f t="shared" si="1"/>
        <v>10000</v>
      </c>
    </row>
    <row r="95" spans="1:8" s="16" customFormat="1" ht="12.75" customHeight="1">
      <c r="A95" s="40">
        <v>34</v>
      </c>
      <c r="B95" s="25" t="s">
        <v>116</v>
      </c>
      <c r="C95" s="46" t="s">
        <v>117</v>
      </c>
      <c r="D95" s="25" t="s">
        <v>33</v>
      </c>
      <c r="E95" s="28" t="s">
        <v>41</v>
      </c>
      <c r="F95" s="27">
        <v>6</v>
      </c>
      <c r="G95" s="32">
        <v>3500</v>
      </c>
      <c r="H95" s="28">
        <f t="shared" si="1"/>
        <v>21000</v>
      </c>
    </row>
    <row r="96" spans="1:8" s="16" customFormat="1" ht="12.75" customHeight="1">
      <c r="A96" s="40">
        <v>35</v>
      </c>
      <c r="B96" s="25"/>
      <c r="C96" s="41" t="s">
        <v>118</v>
      </c>
      <c r="D96" s="25"/>
      <c r="E96" s="25"/>
      <c r="F96" s="25"/>
      <c r="G96" s="25"/>
      <c r="H96" s="25">
        <v>30000</v>
      </c>
    </row>
    <row r="97" spans="1:8" s="16" customFormat="1" ht="12.75" customHeight="1">
      <c r="A97" s="52"/>
      <c r="B97" s="35"/>
      <c r="C97" s="35" t="s">
        <v>74</v>
      </c>
      <c r="D97" s="53"/>
      <c r="E97" s="35"/>
      <c r="F97" s="35">
        <f>SUM(F62:F95)</f>
        <v>544</v>
      </c>
      <c r="G97" s="35"/>
      <c r="H97" s="35">
        <f>SUM(H62:H96)</f>
        <v>449900</v>
      </c>
    </row>
    <row r="98" spans="1:8" s="16" customFormat="1" ht="14.25" customHeight="1">
      <c r="A98" s="15">
        <v>1</v>
      </c>
      <c r="B98" s="15">
        <v>2</v>
      </c>
      <c r="C98" s="15">
        <v>3</v>
      </c>
      <c r="D98" s="15">
        <v>4</v>
      </c>
      <c r="E98" s="15">
        <v>5</v>
      </c>
      <c r="F98" s="15">
        <v>6</v>
      </c>
      <c r="G98" s="15">
        <v>7</v>
      </c>
      <c r="H98" s="15">
        <v>8</v>
      </c>
    </row>
    <row r="99" spans="1:8" s="16" customFormat="1" ht="22.5" customHeight="1">
      <c r="A99" s="21"/>
      <c r="B99" s="18" t="s">
        <v>119</v>
      </c>
      <c r="C99" s="54" t="s">
        <v>120</v>
      </c>
      <c r="D99" s="20"/>
      <c r="E99" s="20"/>
      <c r="F99" s="20"/>
      <c r="G99" s="20"/>
      <c r="H99" s="20"/>
    </row>
    <row r="100" spans="1:8" s="16" customFormat="1" ht="17.25" customHeight="1">
      <c r="A100" s="55">
        <v>1</v>
      </c>
      <c r="B100" s="25">
        <v>22211500</v>
      </c>
      <c r="C100" s="56" t="s">
        <v>121</v>
      </c>
      <c r="D100" s="25" t="s">
        <v>33</v>
      </c>
      <c r="E100" s="25" t="s">
        <v>122</v>
      </c>
      <c r="F100" s="25">
        <v>12</v>
      </c>
      <c r="G100" s="25">
        <v>4000</v>
      </c>
      <c r="H100" s="25">
        <f>F100*G100</f>
        <v>48000</v>
      </c>
    </row>
    <row r="101" spans="1:8" s="16" customFormat="1" ht="17.25" customHeight="1">
      <c r="A101" s="55">
        <v>2</v>
      </c>
      <c r="B101" s="25">
        <v>22130000</v>
      </c>
      <c r="C101" s="56" t="s">
        <v>123</v>
      </c>
      <c r="D101" s="25" t="s">
        <v>33</v>
      </c>
      <c r="E101" s="25" t="s">
        <v>34</v>
      </c>
      <c r="F101" s="25">
        <v>1</v>
      </c>
      <c r="G101" s="25">
        <v>23000</v>
      </c>
      <c r="H101" s="25">
        <f>F101*G101</f>
        <v>23000</v>
      </c>
    </row>
    <row r="102" spans="1:8" s="16" customFormat="1" ht="17.25" customHeight="1">
      <c r="A102" s="55">
        <v>3</v>
      </c>
      <c r="B102" s="25">
        <v>22210000</v>
      </c>
      <c r="C102" s="56" t="s">
        <v>124</v>
      </c>
      <c r="D102" s="25" t="s">
        <v>33</v>
      </c>
      <c r="E102" s="25" t="s">
        <v>122</v>
      </c>
      <c r="F102" s="25">
        <v>1</v>
      </c>
      <c r="G102" s="25">
        <v>10400</v>
      </c>
      <c r="H102" s="25">
        <f>F102*G102</f>
        <v>10400</v>
      </c>
    </row>
    <row r="103" spans="1:8" s="16" customFormat="1" ht="17.25" customHeight="1">
      <c r="A103" s="55">
        <v>4</v>
      </c>
      <c r="B103" s="25">
        <v>22210000</v>
      </c>
      <c r="C103" s="56" t="s">
        <v>125</v>
      </c>
      <c r="D103" s="25" t="s">
        <v>33</v>
      </c>
      <c r="E103" s="25" t="s">
        <v>122</v>
      </c>
      <c r="F103" s="25">
        <v>1</v>
      </c>
      <c r="G103" s="25">
        <v>10000</v>
      </c>
      <c r="H103" s="25">
        <f>F103*G103</f>
        <v>10000</v>
      </c>
    </row>
    <row r="104" spans="1:8" s="16" customFormat="1" ht="17.25" customHeight="1">
      <c r="A104" s="55">
        <v>5</v>
      </c>
      <c r="B104" s="25">
        <v>22111110</v>
      </c>
      <c r="C104" s="56" t="s">
        <v>126</v>
      </c>
      <c r="D104" s="25" t="s">
        <v>33</v>
      </c>
      <c r="E104" s="25" t="s">
        <v>34</v>
      </c>
      <c r="F104" s="25">
        <v>40</v>
      </c>
      <c r="G104" s="25">
        <v>500</v>
      </c>
      <c r="H104" s="25">
        <v>20000</v>
      </c>
    </row>
    <row r="105" spans="1:8" s="16" customFormat="1" ht="17.25" customHeight="1">
      <c r="A105" s="55">
        <v>6</v>
      </c>
      <c r="B105" s="25" t="s">
        <v>127</v>
      </c>
      <c r="C105" s="56" t="s">
        <v>128</v>
      </c>
      <c r="D105" s="25" t="s">
        <v>33</v>
      </c>
      <c r="E105" s="25" t="s">
        <v>34</v>
      </c>
      <c r="F105" s="25">
        <v>1</v>
      </c>
      <c r="G105" s="25">
        <v>60000</v>
      </c>
      <c r="H105" s="25">
        <v>60000</v>
      </c>
    </row>
    <row r="106" spans="1:8" s="16" customFormat="1" ht="17.25" customHeight="1">
      <c r="A106" s="55">
        <v>7</v>
      </c>
      <c r="B106" s="25">
        <v>22811100</v>
      </c>
      <c r="C106" s="41" t="s">
        <v>129</v>
      </c>
      <c r="D106" s="25" t="s">
        <v>33</v>
      </c>
      <c r="E106" s="25" t="s">
        <v>34</v>
      </c>
      <c r="F106" s="25">
        <v>13</v>
      </c>
      <c r="G106" s="25">
        <v>2500</v>
      </c>
      <c r="H106" s="25">
        <f t="shared" ref="H106:H111" si="2">F106*G106</f>
        <v>32500</v>
      </c>
    </row>
    <row r="107" spans="1:8" s="16" customFormat="1" ht="17.25" customHeight="1">
      <c r="A107" s="55">
        <v>8</v>
      </c>
      <c r="B107" s="25">
        <v>22811100</v>
      </c>
      <c r="C107" s="41" t="s">
        <v>130</v>
      </c>
      <c r="D107" s="25" t="s">
        <v>33</v>
      </c>
      <c r="E107" s="25" t="s">
        <v>34</v>
      </c>
      <c r="F107" s="25">
        <v>100</v>
      </c>
      <c r="G107" s="25">
        <v>120</v>
      </c>
      <c r="H107" s="25">
        <f t="shared" si="2"/>
        <v>12000</v>
      </c>
    </row>
    <row r="108" spans="1:8" s="16" customFormat="1" ht="17.25" customHeight="1">
      <c r="A108" s="55">
        <v>9</v>
      </c>
      <c r="B108" s="25">
        <v>22811100</v>
      </c>
      <c r="C108" s="41" t="s">
        <v>131</v>
      </c>
      <c r="D108" s="25" t="s">
        <v>33</v>
      </c>
      <c r="E108" s="25" t="s">
        <v>34</v>
      </c>
      <c r="F108" s="25">
        <v>2</v>
      </c>
      <c r="G108" s="25">
        <v>2000</v>
      </c>
      <c r="H108" s="25">
        <f t="shared" si="2"/>
        <v>4000</v>
      </c>
    </row>
    <row r="109" spans="1:8" s="16" customFormat="1" ht="17.25" customHeight="1">
      <c r="A109" s="55">
        <v>10</v>
      </c>
      <c r="B109" s="25">
        <v>22111100</v>
      </c>
      <c r="C109" s="41" t="s">
        <v>132</v>
      </c>
      <c r="D109" s="25" t="s">
        <v>33</v>
      </c>
      <c r="E109" s="25" t="s">
        <v>34</v>
      </c>
      <c r="F109" s="25">
        <v>60</v>
      </c>
      <c r="G109" s="25">
        <v>400</v>
      </c>
      <c r="H109" s="25">
        <f t="shared" si="2"/>
        <v>24000</v>
      </c>
    </row>
    <row r="110" spans="1:8" s="16" customFormat="1" ht="17.25" customHeight="1">
      <c r="A110" s="55">
        <v>11</v>
      </c>
      <c r="B110" s="25">
        <v>22451200</v>
      </c>
      <c r="C110" s="41" t="s">
        <v>133</v>
      </c>
      <c r="D110" s="25" t="s">
        <v>33</v>
      </c>
      <c r="E110" s="25" t="s">
        <v>34</v>
      </c>
      <c r="F110" s="25">
        <v>60</v>
      </c>
      <c r="G110" s="25">
        <v>200</v>
      </c>
      <c r="H110" s="25">
        <f t="shared" si="2"/>
        <v>12000</v>
      </c>
    </row>
    <row r="111" spans="1:8" s="16" customFormat="1" ht="17.25" customHeight="1">
      <c r="A111" s="55">
        <v>12</v>
      </c>
      <c r="B111" s="25">
        <v>22451210</v>
      </c>
      <c r="C111" s="41" t="s">
        <v>134</v>
      </c>
      <c r="D111" s="25" t="s">
        <v>33</v>
      </c>
      <c r="E111" s="25" t="s">
        <v>34</v>
      </c>
      <c r="F111" s="25">
        <v>31</v>
      </c>
      <c r="G111" s="25">
        <v>3200</v>
      </c>
      <c r="H111" s="25">
        <f t="shared" si="2"/>
        <v>99200</v>
      </c>
    </row>
    <row r="112" spans="1:8" s="16" customFormat="1" ht="22.5" customHeight="1">
      <c r="A112" s="52"/>
      <c r="B112" s="57"/>
      <c r="C112" s="57" t="s">
        <v>74</v>
      </c>
      <c r="D112" s="58"/>
      <c r="E112" s="57"/>
      <c r="F112" s="57">
        <f>SUM(F100:F111)</f>
        <v>322</v>
      </c>
      <c r="G112" s="57"/>
      <c r="H112" s="57">
        <f>SUM(H100:H111)</f>
        <v>355100</v>
      </c>
    </row>
    <row r="113" spans="1:8" s="16" customFormat="1" ht="24.75" customHeight="1">
      <c r="A113" s="24"/>
      <c r="B113" s="38" t="s">
        <v>135</v>
      </c>
      <c r="C113" s="59" t="s">
        <v>136</v>
      </c>
      <c r="D113" s="25"/>
      <c r="E113" s="25"/>
      <c r="F113" s="25"/>
      <c r="G113" s="25"/>
      <c r="H113" s="25"/>
    </row>
    <row r="114" spans="1:8" s="16" customFormat="1" ht="16.5" customHeight="1">
      <c r="A114" s="55">
        <v>1</v>
      </c>
      <c r="B114" s="60">
        <v>44111200</v>
      </c>
      <c r="C114" s="61" t="s">
        <v>137</v>
      </c>
      <c r="D114" s="60" t="s">
        <v>33</v>
      </c>
      <c r="E114" s="60" t="s">
        <v>138</v>
      </c>
      <c r="F114" s="62">
        <v>5</v>
      </c>
      <c r="G114" s="62">
        <v>2800</v>
      </c>
      <c r="H114" s="62">
        <f>F114*G114</f>
        <v>14000</v>
      </c>
    </row>
    <row r="115" spans="1:8" s="16" customFormat="1" ht="16.5" customHeight="1">
      <c r="A115" s="55">
        <v>2</v>
      </c>
      <c r="B115" s="60">
        <v>44192400</v>
      </c>
      <c r="C115" s="61" t="s">
        <v>139</v>
      </c>
      <c r="D115" s="60" t="s">
        <v>33</v>
      </c>
      <c r="E115" s="60" t="s">
        <v>138</v>
      </c>
      <c r="F115" s="62">
        <v>4</v>
      </c>
      <c r="G115" s="62">
        <v>1500</v>
      </c>
      <c r="H115" s="62">
        <f t="shared" ref="H115:H128" si="3">F115*G115</f>
        <v>6000</v>
      </c>
    </row>
    <row r="116" spans="1:8" s="16" customFormat="1" ht="16.5" customHeight="1">
      <c r="A116" s="55">
        <v>3</v>
      </c>
      <c r="B116" s="60">
        <v>44111412</v>
      </c>
      <c r="C116" s="61" t="s">
        <v>140</v>
      </c>
      <c r="D116" s="60" t="s">
        <v>33</v>
      </c>
      <c r="E116" s="60" t="s">
        <v>141</v>
      </c>
      <c r="F116" s="62">
        <v>30</v>
      </c>
      <c r="G116" s="62">
        <v>1900</v>
      </c>
      <c r="H116" s="62">
        <f t="shared" si="3"/>
        <v>57000</v>
      </c>
    </row>
    <row r="117" spans="1:8" s="16" customFormat="1" ht="16.5" customHeight="1">
      <c r="A117" s="55">
        <v>4</v>
      </c>
      <c r="B117" s="60">
        <v>44322230</v>
      </c>
      <c r="C117" s="61" t="s">
        <v>142</v>
      </c>
      <c r="D117" s="60" t="s">
        <v>33</v>
      </c>
      <c r="E117" s="60" t="s">
        <v>63</v>
      </c>
      <c r="F117" s="62">
        <v>20</v>
      </c>
      <c r="G117" s="62">
        <v>180</v>
      </c>
      <c r="H117" s="62">
        <f t="shared" si="3"/>
        <v>3600</v>
      </c>
    </row>
    <row r="118" spans="1:8" s="16" customFormat="1" ht="16.5" customHeight="1">
      <c r="A118" s="55">
        <v>5</v>
      </c>
      <c r="B118" s="60">
        <v>44192610</v>
      </c>
      <c r="C118" s="61" t="s">
        <v>143</v>
      </c>
      <c r="D118" s="60" t="s">
        <v>33</v>
      </c>
      <c r="E118" s="60" t="s">
        <v>141</v>
      </c>
      <c r="F118" s="62">
        <v>2</v>
      </c>
      <c r="G118" s="62">
        <v>700</v>
      </c>
      <c r="H118" s="62">
        <f t="shared" si="3"/>
        <v>1400</v>
      </c>
    </row>
    <row r="119" spans="1:8" s="16" customFormat="1" ht="16.5" customHeight="1">
      <c r="A119" s="55">
        <v>6</v>
      </c>
      <c r="B119" s="60">
        <v>44192800</v>
      </c>
      <c r="C119" s="61" t="s">
        <v>144</v>
      </c>
      <c r="D119" s="60" t="s">
        <v>33</v>
      </c>
      <c r="E119" s="60" t="s">
        <v>34</v>
      </c>
      <c r="F119" s="63">
        <v>2</v>
      </c>
      <c r="G119" s="62">
        <v>800</v>
      </c>
      <c r="H119" s="62">
        <f t="shared" si="3"/>
        <v>1600</v>
      </c>
    </row>
    <row r="120" spans="1:8" s="16" customFormat="1" ht="16.5" customHeight="1">
      <c r="A120" s="55">
        <v>7</v>
      </c>
      <c r="B120" s="60">
        <v>24951410</v>
      </c>
      <c r="C120" s="61" t="s">
        <v>145</v>
      </c>
      <c r="D120" s="60" t="s">
        <v>33</v>
      </c>
      <c r="E120" s="60" t="s">
        <v>141</v>
      </c>
      <c r="F120" s="63">
        <v>50</v>
      </c>
      <c r="G120" s="62">
        <v>300</v>
      </c>
      <c r="H120" s="62">
        <f t="shared" si="3"/>
        <v>15000</v>
      </c>
    </row>
    <row r="121" spans="1:8" s="16" customFormat="1" ht="16.5" customHeight="1">
      <c r="A121" s="55">
        <v>8</v>
      </c>
      <c r="B121" s="60">
        <v>44331400</v>
      </c>
      <c r="C121" s="61" t="s">
        <v>146</v>
      </c>
      <c r="D121" s="60" t="s">
        <v>33</v>
      </c>
      <c r="E121" s="60" t="s">
        <v>147</v>
      </c>
      <c r="F121" s="62">
        <v>150</v>
      </c>
      <c r="G121" s="62">
        <v>1500</v>
      </c>
      <c r="H121" s="62">
        <f t="shared" si="3"/>
        <v>225000</v>
      </c>
    </row>
    <row r="122" spans="1:8" s="16" customFormat="1" ht="16.5" customHeight="1">
      <c r="A122" s="55">
        <v>9</v>
      </c>
      <c r="B122" s="60">
        <v>44112170</v>
      </c>
      <c r="C122" s="61" t="s">
        <v>148</v>
      </c>
      <c r="D122" s="60" t="s">
        <v>33</v>
      </c>
      <c r="E122" s="60" t="s">
        <v>147</v>
      </c>
      <c r="F122" s="62">
        <v>10</v>
      </c>
      <c r="G122" s="62">
        <v>8500</v>
      </c>
      <c r="H122" s="62">
        <f t="shared" si="3"/>
        <v>85000</v>
      </c>
    </row>
    <row r="123" spans="1:8" s="16" customFormat="1" ht="16.5" customHeight="1">
      <c r="A123" s="55">
        <v>10</v>
      </c>
      <c r="B123" s="60">
        <v>24911200</v>
      </c>
      <c r="C123" s="61" t="s">
        <v>149</v>
      </c>
      <c r="D123" s="60" t="s">
        <v>33</v>
      </c>
      <c r="E123" s="60" t="s">
        <v>150</v>
      </c>
      <c r="F123" s="62">
        <v>10</v>
      </c>
      <c r="G123" s="62">
        <v>1000</v>
      </c>
      <c r="H123" s="62">
        <f t="shared" si="3"/>
        <v>10000</v>
      </c>
    </row>
    <row r="124" spans="1:8" s="16" customFormat="1" ht="16.5" customHeight="1">
      <c r="A124" s="55">
        <v>11</v>
      </c>
      <c r="B124" s="29">
        <v>44111414</v>
      </c>
      <c r="C124" s="61" t="s">
        <v>151</v>
      </c>
      <c r="D124" s="60" t="s">
        <v>33</v>
      </c>
      <c r="E124" s="60" t="s">
        <v>141</v>
      </c>
      <c r="F124" s="60">
        <v>30</v>
      </c>
      <c r="G124" s="60">
        <v>600</v>
      </c>
      <c r="H124" s="62">
        <f t="shared" si="3"/>
        <v>18000</v>
      </c>
    </row>
    <row r="125" spans="1:8" s="16" customFormat="1" ht="16.5" customHeight="1">
      <c r="A125" s="55">
        <v>12</v>
      </c>
      <c r="B125" s="29">
        <v>44192700</v>
      </c>
      <c r="C125" s="64" t="s">
        <v>152</v>
      </c>
      <c r="D125" s="60" t="s">
        <v>33</v>
      </c>
      <c r="E125" s="60" t="s">
        <v>34</v>
      </c>
      <c r="F125" s="60">
        <v>3</v>
      </c>
      <c r="G125" s="60">
        <v>2500</v>
      </c>
      <c r="H125" s="62">
        <f t="shared" si="3"/>
        <v>7500</v>
      </c>
    </row>
    <row r="126" spans="1:8" s="16" customFormat="1" ht="16.5" customHeight="1">
      <c r="A126" s="55">
        <v>13</v>
      </c>
      <c r="B126" s="29">
        <v>44192800</v>
      </c>
      <c r="C126" s="61" t="s">
        <v>153</v>
      </c>
      <c r="D126" s="60" t="s">
        <v>33</v>
      </c>
      <c r="E126" s="60" t="s">
        <v>34</v>
      </c>
      <c r="F126" s="60">
        <v>5</v>
      </c>
      <c r="G126" s="60">
        <v>300</v>
      </c>
      <c r="H126" s="62">
        <f t="shared" si="3"/>
        <v>1500</v>
      </c>
    </row>
    <row r="127" spans="1:8" s="16" customFormat="1" ht="16.5" customHeight="1">
      <c r="A127" s="55">
        <v>14</v>
      </c>
      <c r="B127" s="29">
        <v>44192610</v>
      </c>
      <c r="C127" s="61" t="s">
        <v>154</v>
      </c>
      <c r="D127" s="60" t="s">
        <v>33</v>
      </c>
      <c r="E127" s="60" t="s">
        <v>141</v>
      </c>
      <c r="F127" s="60">
        <v>2</v>
      </c>
      <c r="G127" s="60">
        <v>750</v>
      </c>
      <c r="H127" s="62">
        <f t="shared" si="3"/>
        <v>1500</v>
      </c>
    </row>
    <row r="128" spans="1:8" s="16" customFormat="1" ht="16.5" customHeight="1">
      <c r="A128" s="55">
        <v>15</v>
      </c>
      <c r="B128" s="60">
        <v>44100000</v>
      </c>
      <c r="C128" s="65" t="s">
        <v>155</v>
      </c>
      <c r="D128" s="60" t="s">
        <v>33</v>
      </c>
      <c r="E128" s="60" t="s">
        <v>150</v>
      </c>
      <c r="F128" s="60">
        <v>20</v>
      </c>
      <c r="G128" s="60">
        <v>800</v>
      </c>
      <c r="H128" s="62">
        <f t="shared" si="3"/>
        <v>16000</v>
      </c>
    </row>
    <row r="129" spans="1:8" s="16" customFormat="1" ht="16.5" customHeight="1">
      <c r="A129" s="55">
        <v>16</v>
      </c>
      <c r="B129" s="60" t="s">
        <v>156</v>
      </c>
      <c r="C129" s="61" t="s">
        <v>157</v>
      </c>
      <c r="D129" s="60" t="s">
        <v>33</v>
      </c>
      <c r="E129" s="60"/>
      <c r="F129" s="60"/>
      <c r="G129" s="60"/>
      <c r="H129" s="60">
        <v>276900</v>
      </c>
    </row>
    <row r="130" spans="1:8" s="16" customFormat="1" ht="16.5" customHeight="1">
      <c r="A130" s="52"/>
      <c r="B130" s="36"/>
      <c r="C130" s="57" t="s">
        <v>74</v>
      </c>
      <c r="D130" s="36"/>
      <c r="E130" s="36"/>
      <c r="F130" s="57">
        <f>SUM(F114:F129)</f>
        <v>343</v>
      </c>
      <c r="G130" s="57"/>
      <c r="H130" s="57">
        <f>SUM(H114:H129)</f>
        <v>740000</v>
      </c>
    </row>
    <row r="131" spans="1:8" s="16" customFormat="1" ht="13.5" customHeight="1">
      <c r="A131" s="15">
        <v>1</v>
      </c>
      <c r="B131" s="15">
        <v>2</v>
      </c>
      <c r="C131" s="15">
        <v>3</v>
      </c>
      <c r="D131" s="15">
        <v>4</v>
      </c>
      <c r="E131" s="15">
        <v>5</v>
      </c>
      <c r="F131" s="15">
        <v>6</v>
      </c>
      <c r="G131" s="15">
        <v>7</v>
      </c>
      <c r="H131" s="15">
        <v>8</v>
      </c>
    </row>
    <row r="132" spans="1:8" s="16" customFormat="1" ht="19.5" customHeight="1">
      <c r="A132" s="17"/>
      <c r="B132" s="38" t="s">
        <v>158</v>
      </c>
      <c r="C132" s="54" t="s">
        <v>159</v>
      </c>
      <c r="D132" s="66"/>
      <c r="E132" s="20"/>
      <c r="F132" s="20"/>
      <c r="G132" s="20"/>
      <c r="H132" s="20"/>
    </row>
    <row r="133" spans="1:8" s="16" customFormat="1" ht="19.5" customHeight="1">
      <c r="A133" s="40">
        <v>1</v>
      </c>
      <c r="B133" s="25">
        <v>64200000</v>
      </c>
      <c r="C133" s="67" t="s">
        <v>160</v>
      </c>
      <c r="D133" s="20" t="s">
        <v>33</v>
      </c>
      <c r="E133" s="20" t="s">
        <v>161</v>
      </c>
      <c r="F133" s="29">
        <v>12</v>
      </c>
      <c r="G133" s="20"/>
      <c r="H133" s="60">
        <v>52400</v>
      </c>
    </row>
    <row r="134" spans="1:8" s="16" customFormat="1" ht="19.5" customHeight="1">
      <c r="A134" s="40">
        <v>2</v>
      </c>
      <c r="B134" s="25">
        <v>64216200</v>
      </c>
      <c r="C134" s="67" t="s">
        <v>162</v>
      </c>
      <c r="D134" s="20" t="s">
        <v>33</v>
      </c>
      <c r="E134" s="20" t="s">
        <v>161</v>
      </c>
      <c r="F134" s="29">
        <v>12</v>
      </c>
      <c r="G134" s="20">
        <v>4800</v>
      </c>
      <c r="H134" s="60">
        <f>F134*G134</f>
        <v>57600</v>
      </c>
    </row>
    <row r="135" spans="1:8" s="16" customFormat="1" ht="19.5" customHeight="1">
      <c r="A135" s="40">
        <v>3</v>
      </c>
      <c r="B135" s="25">
        <v>65300000</v>
      </c>
      <c r="C135" s="67" t="s">
        <v>163</v>
      </c>
      <c r="D135" s="20" t="s">
        <v>33</v>
      </c>
      <c r="E135" s="20" t="s">
        <v>164</v>
      </c>
      <c r="F135" s="29">
        <v>12</v>
      </c>
      <c r="G135" s="20"/>
      <c r="H135" s="60">
        <v>550000</v>
      </c>
    </row>
    <row r="136" spans="1:8" s="16" customFormat="1" ht="19.5" customHeight="1">
      <c r="A136" s="40">
        <v>4</v>
      </c>
      <c r="B136" s="25">
        <v>65100000</v>
      </c>
      <c r="C136" s="67" t="s">
        <v>165</v>
      </c>
      <c r="D136" s="20" t="s">
        <v>33</v>
      </c>
      <c r="E136" s="25" t="s">
        <v>166</v>
      </c>
      <c r="F136" s="29"/>
      <c r="G136" s="20"/>
      <c r="H136" s="60">
        <v>18000</v>
      </c>
    </row>
    <row r="137" spans="1:8" s="16" customFormat="1" ht="19.5" customHeight="1">
      <c r="A137" s="40">
        <v>5</v>
      </c>
      <c r="B137" s="25">
        <v>90512000</v>
      </c>
      <c r="C137" s="67" t="s">
        <v>167</v>
      </c>
      <c r="D137" s="20" t="s">
        <v>33</v>
      </c>
      <c r="E137" s="20" t="s">
        <v>168</v>
      </c>
      <c r="F137" s="29">
        <v>4</v>
      </c>
      <c r="G137" s="29"/>
      <c r="H137" s="60">
        <v>12000</v>
      </c>
    </row>
    <row r="138" spans="1:8" s="16" customFormat="1" ht="19.5" customHeight="1">
      <c r="A138" s="40">
        <v>6</v>
      </c>
      <c r="B138" s="25">
        <v>66111100</v>
      </c>
      <c r="C138" s="67" t="s">
        <v>169</v>
      </c>
      <c r="D138" s="20" t="s">
        <v>33</v>
      </c>
      <c r="E138" s="68"/>
      <c r="F138" s="29">
        <v>2</v>
      </c>
      <c r="G138" s="20"/>
      <c r="H138" s="29">
        <v>6000</v>
      </c>
    </row>
    <row r="139" spans="1:8" s="16" customFormat="1" ht="19.5" customHeight="1">
      <c r="A139" s="40">
        <v>7</v>
      </c>
      <c r="B139" s="20">
        <v>79341000</v>
      </c>
      <c r="C139" s="66" t="s">
        <v>170</v>
      </c>
      <c r="D139" s="20" t="s">
        <v>33</v>
      </c>
      <c r="E139" s="68"/>
      <c r="F139" s="20"/>
      <c r="G139" s="29"/>
      <c r="H139" s="29">
        <v>17000</v>
      </c>
    </row>
    <row r="140" spans="1:8" s="16" customFormat="1" ht="19.5" customHeight="1">
      <c r="A140" s="40">
        <v>8</v>
      </c>
      <c r="B140" s="69">
        <v>50311120</v>
      </c>
      <c r="C140" s="70" t="s">
        <v>171</v>
      </c>
      <c r="D140" s="20" t="s">
        <v>33</v>
      </c>
      <c r="E140" s="20"/>
      <c r="F140" s="29">
        <v>4</v>
      </c>
      <c r="G140" s="29">
        <v>4000</v>
      </c>
      <c r="H140" s="60">
        <f t="shared" ref="H140:H145" si="4">F140*G140</f>
        <v>16000</v>
      </c>
    </row>
    <row r="141" spans="1:8" s="16" customFormat="1" ht="19.5" customHeight="1">
      <c r="A141" s="40">
        <v>9</v>
      </c>
      <c r="B141" s="69">
        <v>50311120</v>
      </c>
      <c r="C141" s="70" t="s">
        <v>172</v>
      </c>
      <c r="D141" s="20" t="s">
        <v>33</v>
      </c>
      <c r="E141" s="20"/>
      <c r="F141" s="29">
        <v>5</v>
      </c>
      <c r="G141" s="29">
        <v>6000</v>
      </c>
      <c r="H141" s="29">
        <f t="shared" si="4"/>
        <v>30000</v>
      </c>
    </row>
    <row r="142" spans="1:8" s="16" customFormat="1" ht="19.5" customHeight="1">
      <c r="A142" s="40">
        <v>10</v>
      </c>
      <c r="B142" s="69">
        <v>50311120</v>
      </c>
      <c r="C142" s="70" t="s">
        <v>173</v>
      </c>
      <c r="D142" s="20" t="s">
        <v>33</v>
      </c>
      <c r="E142" s="20"/>
      <c r="F142" s="29">
        <v>4</v>
      </c>
      <c r="G142" s="29">
        <v>10000</v>
      </c>
      <c r="H142" s="29">
        <f t="shared" si="4"/>
        <v>40000</v>
      </c>
    </row>
    <row r="143" spans="1:8" s="16" customFormat="1" ht="19.5" customHeight="1">
      <c r="A143" s="40">
        <v>11</v>
      </c>
      <c r="B143" s="69">
        <v>50311120</v>
      </c>
      <c r="C143" s="70" t="s">
        <v>174</v>
      </c>
      <c r="D143" s="29" t="s">
        <v>33</v>
      </c>
      <c r="E143" s="71"/>
      <c r="F143" s="29">
        <v>4</v>
      </c>
      <c r="G143" s="29">
        <v>7000</v>
      </c>
      <c r="H143" s="29">
        <f t="shared" si="4"/>
        <v>28000</v>
      </c>
    </row>
    <row r="144" spans="1:8" s="16" customFormat="1" ht="19.5" customHeight="1">
      <c r="A144" s="40">
        <v>12</v>
      </c>
      <c r="B144" s="69">
        <v>50311120</v>
      </c>
      <c r="C144" s="70" t="s">
        <v>175</v>
      </c>
      <c r="D144" s="29" t="s">
        <v>33</v>
      </c>
      <c r="E144" s="71"/>
      <c r="F144" s="29">
        <v>9</v>
      </c>
      <c r="G144" s="29">
        <v>4000</v>
      </c>
      <c r="H144" s="29">
        <f t="shared" si="4"/>
        <v>36000</v>
      </c>
    </row>
    <row r="145" spans="1:8" s="16" customFormat="1" ht="19.5" customHeight="1">
      <c r="A145" s="40">
        <v>13</v>
      </c>
      <c r="B145" s="69">
        <v>50311120</v>
      </c>
      <c r="C145" s="70" t="s">
        <v>176</v>
      </c>
      <c r="D145" s="29" t="s">
        <v>33</v>
      </c>
      <c r="E145" s="71"/>
      <c r="F145" s="29">
        <v>20</v>
      </c>
      <c r="G145" s="29">
        <v>5000</v>
      </c>
      <c r="H145" s="29">
        <f t="shared" si="4"/>
        <v>100000</v>
      </c>
    </row>
    <row r="146" spans="1:8" s="16" customFormat="1" ht="19.5" customHeight="1">
      <c r="A146" s="52"/>
      <c r="B146" s="57"/>
      <c r="C146" s="57" t="s">
        <v>74</v>
      </c>
      <c r="D146" s="36"/>
      <c r="E146" s="36"/>
      <c r="F146" s="57">
        <f>SUM(F133:F145)</f>
        <v>88</v>
      </c>
      <c r="G146" s="57"/>
      <c r="H146" s="57">
        <f>SUM(H133:H145)</f>
        <v>963000</v>
      </c>
    </row>
    <row r="147" spans="1:8" s="16" customFormat="1" ht="19.5" customHeight="1">
      <c r="A147" s="72"/>
      <c r="B147" s="73"/>
      <c r="C147" s="74" t="s">
        <v>74</v>
      </c>
      <c r="D147" s="73"/>
      <c r="E147" s="73"/>
      <c r="F147" s="74">
        <f>F59+F97+F112+F130+F146</f>
        <v>1739</v>
      </c>
      <c r="G147" s="74">
        <f>G59+G97+G112+G130+G146</f>
        <v>0</v>
      </c>
      <c r="H147" s="74">
        <f>H59+H97+H112+H130+H146</f>
        <v>2798000</v>
      </c>
    </row>
    <row r="149" spans="1:8">
      <c r="H149" s="75"/>
    </row>
    <row r="150" spans="1:8" ht="15">
      <c r="B150" s="76"/>
    </row>
    <row r="151" spans="1:8">
      <c r="H151" s="75"/>
    </row>
  </sheetData>
  <mergeCells count="24">
    <mergeCell ref="C11:H11"/>
    <mergeCell ref="E1:H1"/>
    <mergeCell ref="E3:H3"/>
    <mergeCell ref="E5:H5"/>
    <mergeCell ref="E7:H7"/>
    <mergeCell ref="C9:H9"/>
    <mergeCell ref="A13:B13"/>
    <mergeCell ref="C13:H13"/>
    <mergeCell ref="A15:B15"/>
    <mergeCell ref="C15:H15"/>
    <mergeCell ref="A17:B17"/>
    <mergeCell ref="C17:H17"/>
    <mergeCell ref="G23:G24"/>
    <mergeCell ref="H23:H24"/>
    <mergeCell ref="A19:B19"/>
    <mergeCell ref="C19:H19"/>
    <mergeCell ref="G20:H20"/>
    <mergeCell ref="A21:B21"/>
    <mergeCell ref="C21:H21"/>
    <mergeCell ref="A23:A24"/>
    <mergeCell ref="B23:C23"/>
    <mergeCell ref="D23:D24"/>
    <mergeCell ref="E23:E24"/>
    <mergeCell ref="F23:F24"/>
  </mergeCells>
  <pageMargins left="1" right="0" top="0" bottom="0" header="0" footer="0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01.01.2016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School</dc:creator>
  <cp:lastModifiedBy>School</cp:lastModifiedBy>
  <dcterms:created xsi:type="dcterms:W3CDTF">2016-02-15T05:23:57Z</dcterms:created>
  <dcterms:modified xsi:type="dcterms:W3CDTF">2016-02-15T05:43:37Z</dcterms:modified>
</cp:coreProperties>
</file>